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Ana Turra\Em Andamento\Juventino Rufatto\DOCUMENTOS ENVIADOS PARA LICITAÇÃO\"/>
    </mc:Choice>
  </mc:AlternateContent>
  <xr:revisionPtr revIDLastSave="0" documentId="13_ncr:1_{62642290-13D0-4930-BE70-F235466AB81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  <externalReference r:id="rId5"/>
  </externalReferences>
  <definedNames>
    <definedName name="_xlnm._FilterDatabase" localSheetId="0" hidden="1">ORÇAMENTO!$A$10:$G$45</definedName>
    <definedName name="_xlnm.Print_Area" localSheetId="2">BDI!$A$1:$E$46</definedName>
    <definedName name="_xlnm.Print_Area" localSheetId="1">CRONOGRAMA!$A$1:$V$49</definedName>
    <definedName name="_xlnm.Print_Area" localSheetId="0">ORÇAMENTO!$A$1:$G$53</definedName>
    <definedName name="BDI.TipoObra" hidden="1">[1]BDI!$A$138:$A$146</definedName>
    <definedName name="Import.CR">[2]Dados!$G$8</definedName>
    <definedName name="Import.Município">[2]Dados!$G$7</definedName>
    <definedName name="Import.Proponente">[2]Dados!$G$6</definedName>
    <definedName name="ORÇAMENTO.CustoUnitario" hidden="1">ROUND(ORÇAMENTO!$U1,15-13*ORÇAMENTO!$AF$8)</definedName>
    <definedName name="ORÇAMENTO.PrecoUnitarioLicitado" hidden="1">ORÇAMENTO!$AL1</definedName>
    <definedName name="TIPOORCAMENTO" hidden="1">IF(VALUE([1]MENU!$O$3)=2,"Licitado","Proposto")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2" i="2" l="1"/>
  <c r="M31" i="2"/>
  <c r="U23" i="2"/>
  <c r="U22" i="2"/>
  <c r="Y18" i="2"/>
  <c r="Y19" i="2"/>
  <c r="Y20" i="2"/>
  <c r="Y21" i="2"/>
  <c r="Y24" i="2"/>
  <c r="Y25" i="2"/>
  <c r="Y26" i="2"/>
  <c r="Y27" i="2"/>
  <c r="Y28" i="2"/>
  <c r="Y29" i="2"/>
  <c r="Y30" i="2"/>
  <c r="Y33" i="2"/>
  <c r="Y17" i="2"/>
  <c r="L28" i="2"/>
  <c r="H21" i="2"/>
  <c r="H22" i="2"/>
  <c r="H23" i="2"/>
  <c r="H24" i="2"/>
  <c r="H26" i="2"/>
  <c r="H27" i="2"/>
  <c r="H28" i="2"/>
  <c r="H29" i="2"/>
  <c r="H30" i="2"/>
  <c r="H33" i="2"/>
  <c r="H34" i="2"/>
  <c r="H35" i="2"/>
  <c r="H36" i="2"/>
  <c r="H37" i="2"/>
  <c r="H38" i="2"/>
  <c r="H39" i="2"/>
  <c r="H40" i="2"/>
  <c r="H41" i="2"/>
  <c r="H42" i="2"/>
  <c r="H43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F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C17" i="2"/>
  <c r="B17" i="2"/>
  <c r="G171" i="1"/>
  <c r="I164" i="1"/>
  <c r="F164" i="1" s="1"/>
  <c r="G164" i="1" s="1"/>
  <c r="I165" i="1"/>
  <c r="F165" i="1" s="1"/>
  <c r="G165" i="1" s="1"/>
  <c r="I166" i="1"/>
  <c r="F166" i="1" s="1"/>
  <c r="G166" i="1" s="1"/>
  <c r="I167" i="1"/>
  <c r="F167" i="1" s="1"/>
  <c r="G167" i="1" s="1"/>
  <c r="I168" i="1"/>
  <c r="F168" i="1" s="1"/>
  <c r="G168" i="1" s="1"/>
  <c r="H167" i="1" s="1"/>
  <c r="I169" i="1"/>
  <c r="F169" i="1" s="1"/>
  <c r="G169" i="1" s="1"/>
  <c r="I170" i="1"/>
  <c r="F170" i="1" s="1"/>
  <c r="G170" i="1" s="1"/>
  <c r="I28" i="1"/>
  <c r="I29" i="1"/>
  <c r="I30" i="1"/>
  <c r="I31" i="1"/>
  <c r="I32" i="1"/>
  <c r="F32" i="1" s="1"/>
  <c r="G32" i="1" s="1"/>
  <c r="I33" i="1"/>
  <c r="F33" i="1" s="1"/>
  <c r="G33" i="1" s="1"/>
  <c r="I34" i="1"/>
  <c r="I35" i="1"/>
  <c r="F35" i="1" s="1"/>
  <c r="G35" i="1" s="1"/>
  <c r="I36" i="1"/>
  <c r="F36" i="1" s="1"/>
  <c r="G36" i="1" s="1"/>
  <c r="I37" i="1"/>
  <c r="I38" i="1"/>
  <c r="I39" i="1"/>
  <c r="I40" i="1"/>
  <c r="I41" i="1"/>
  <c r="F41" i="1" s="1"/>
  <c r="G41" i="1" s="1"/>
  <c r="I42" i="1"/>
  <c r="I43" i="1"/>
  <c r="F43" i="1" s="1"/>
  <c r="G43" i="1" s="1"/>
  <c r="I44" i="1"/>
  <c r="F44" i="1" s="1"/>
  <c r="G44" i="1" s="1"/>
  <c r="I45" i="1"/>
  <c r="I46" i="1"/>
  <c r="I47" i="1"/>
  <c r="I48" i="1"/>
  <c r="F48" i="1" s="1"/>
  <c r="G48" i="1" s="1"/>
  <c r="I49" i="1"/>
  <c r="F49" i="1" s="1"/>
  <c r="G49" i="1" s="1"/>
  <c r="I50" i="1"/>
  <c r="I51" i="1"/>
  <c r="F51" i="1" s="1"/>
  <c r="G51" i="1" s="1"/>
  <c r="I52" i="1"/>
  <c r="I53" i="1"/>
  <c r="I54" i="1"/>
  <c r="I55" i="1"/>
  <c r="I56" i="1"/>
  <c r="F56" i="1" s="1"/>
  <c r="G56" i="1" s="1"/>
  <c r="I57" i="1"/>
  <c r="F57" i="1" s="1"/>
  <c r="G57" i="1" s="1"/>
  <c r="I58" i="1"/>
  <c r="I59" i="1"/>
  <c r="I60" i="1"/>
  <c r="F60" i="1" s="1"/>
  <c r="G60" i="1" s="1"/>
  <c r="I61" i="1"/>
  <c r="I62" i="1"/>
  <c r="I63" i="1"/>
  <c r="I64" i="1"/>
  <c r="F64" i="1" s="1"/>
  <c r="G64" i="1" s="1"/>
  <c r="I65" i="1"/>
  <c r="F65" i="1" s="1"/>
  <c r="G65" i="1" s="1"/>
  <c r="I66" i="1"/>
  <c r="I67" i="1"/>
  <c r="F67" i="1" s="1"/>
  <c r="G67" i="1" s="1"/>
  <c r="I68" i="1"/>
  <c r="F68" i="1" s="1"/>
  <c r="G68" i="1" s="1"/>
  <c r="I69" i="1"/>
  <c r="I70" i="1"/>
  <c r="I71" i="1"/>
  <c r="I72" i="1"/>
  <c r="F72" i="1" s="1"/>
  <c r="G72" i="1" s="1"/>
  <c r="I73" i="1"/>
  <c r="F73" i="1" s="1"/>
  <c r="G73" i="1" s="1"/>
  <c r="I74" i="1"/>
  <c r="I75" i="1"/>
  <c r="F75" i="1" s="1"/>
  <c r="G75" i="1" s="1"/>
  <c r="I76" i="1"/>
  <c r="I77" i="1"/>
  <c r="I78" i="1"/>
  <c r="I79" i="1"/>
  <c r="I80" i="1"/>
  <c r="F80" i="1" s="1"/>
  <c r="G80" i="1" s="1"/>
  <c r="I81" i="1"/>
  <c r="F81" i="1" s="1"/>
  <c r="G81" i="1" s="1"/>
  <c r="I82" i="1"/>
  <c r="I83" i="1"/>
  <c r="F83" i="1" s="1"/>
  <c r="G83" i="1" s="1"/>
  <c r="I84" i="1"/>
  <c r="F84" i="1" s="1"/>
  <c r="G84" i="1" s="1"/>
  <c r="I85" i="1"/>
  <c r="I86" i="1"/>
  <c r="I87" i="1"/>
  <c r="I88" i="1"/>
  <c r="F88" i="1" s="1"/>
  <c r="G88" i="1" s="1"/>
  <c r="I89" i="1"/>
  <c r="F89" i="1" s="1"/>
  <c r="G89" i="1" s="1"/>
  <c r="I90" i="1"/>
  <c r="I91" i="1"/>
  <c r="F91" i="1" s="1"/>
  <c r="G91" i="1" s="1"/>
  <c r="I92" i="1"/>
  <c r="F92" i="1" s="1"/>
  <c r="G92" i="1" s="1"/>
  <c r="H91" i="1" s="1"/>
  <c r="I93" i="1"/>
  <c r="I94" i="1"/>
  <c r="I95" i="1"/>
  <c r="I96" i="1"/>
  <c r="F96" i="1" s="1"/>
  <c r="G96" i="1" s="1"/>
  <c r="I97" i="1"/>
  <c r="F97" i="1" s="1"/>
  <c r="G97" i="1" s="1"/>
  <c r="H96" i="1" s="1"/>
  <c r="I98" i="1"/>
  <c r="I99" i="1"/>
  <c r="F99" i="1" s="1"/>
  <c r="G99" i="1" s="1"/>
  <c r="I100" i="1"/>
  <c r="I101" i="1"/>
  <c r="I102" i="1"/>
  <c r="I103" i="1"/>
  <c r="I104" i="1"/>
  <c r="F104" i="1" s="1"/>
  <c r="G104" i="1" s="1"/>
  <c r="I105" i="1"/>
  <c r="F105" i="1" s="1"/>
  <c r="G105" i="1" s="1"/>
  <c r="I106" i="1"/>
  <c r="I107" i="1"/>
  <c r="F107" i="1" s="1"/>
  <c r="G107" i="1" s="1"/>
  <c r="I108" i="1"/>
  <c r="F108" i="1" s="1"/>
  <c r="G108" i="1" s="1"/>
  <c r="I109" i="1"/>
  <c r="I110" i="1"/>
  <c r="I111" i="1"/>
  <c r="I112" i="1"/>
  <c r="F112" i="1" s="1"/>
  <c r="G112" i="1" s="1"/>
  <c r="I113" i="1"/>
  <c r="F113" i="1" s="1"/>
  <c r="G113" i="1" s="1"/>
  <c r="I114" i="1"/>
  <c r="I115" i="1"/>
  <c r="F115" i="1" s="1"/>
  <c r="G115" i="1" s="1"/>
  <c r="I116" i="1"/>
  <c r="F116" i="1" s="1"/>
  <c r="G116" i="1" s="1"/>
  <c r="I117" i="1"/>
  <c r="I118" i="1"/>
  <c r="I119" i="1"/>
  <c r="I120" i="1"/>
  <c r="F120" i="1" s="1"/>
  <c r="G120" i="1" s="1"/>
  <c r="I121" i="1"/>
  <c r="F121" i="1" s="1"/>
  <c r="G121" i="1" s="1"/>
  <c r="I122" i="1"/>
  <c r="I123" i="1"/>
  <c r="F123" i="1" s="1"/>
  <c r="G123" i="1" s="1"/>
  <c r="I124" i="1"/>
  <c r="F124" i="1" s="1"/>
  <c r="G124" i="1" s="1"/>
  <c r="I125" i="1"/>
  <c r="I126" i="1"/>
  <c r="I127" i="1"/>
  <c r="I128" i="1"/>
  <c r="F128" i="1" s="1"/>
  <c r="G128" i="1" s="1"/>
  <c r="I129" i="1"/>
  <c r="F129" i="1" s="1"/>
  <c r="G129" i="1" s="1"/>
  <c r="I130" i="1"/>
  <c r="I131" i="1"/>
  <c r="F131" i="1" s="1"/>
  <c r="G131" i="1" s="1"/>
  <c r="I132" i="1"/>
  <c r="F132" i="1" s="1"/>
  <c r="G132" i="1" s="1"/>
  <c r="I133" i="1"/>
  <c r="I134" i="1"/>
  <c r="I135" i="1"/>
  <c r="I136" i="1"/>
  <c r="F136" i="1" s="1"/>
  <c r="G136" i="1" s="1"/>
  <c r="I137" i="1"/>
  <c r="F137" i="1" s="1"/>
  <c r="G137" i="1" s="1"/>
  <c r="I138" i="1"/>
  <c r="I139" i="1"/>
  <c r="F139" i="1" s="1"/>
  <c r="G139" i="1" s="1"/>
  <c r="I140" i="1"/>
  <c r="F140" i="1" s="1"/>
  <c r="G140" i="1" s="1"/>
  <c r="I141" i="1"/>
  <c r="I142" i="1"/>
  <c r="I143" i="1"/>
  <c r="I144" i="1"/>
  <c r="F144" i="1" s="1"/>
  <c r="G144" i="1" s="1"/>
  <c r="I145" i="1"/>
  <c r="F145" i="1" s="1"/>
  <c r="G145" i="1" s="1"/>
  <c r="I146" i="1"/>
  <c r="I147" i="1"/>
  <c r="F147" i="1" s="1"/>
  <c r="G147" i="1" s="1"/>
  <c r="I148" i="1"/>
  <c r="F148" i="1" s="1"/>
  <c r="G148" i="1" s="1"/>
  <c r="I149" i="1"/>
  <c r="I150" i="1"/>
  <c r="I151" i="1"/>
  <c r="I152" i="1"/>
  <c r="F152" i="1" s="1"/>
  <c r="G152" i="1" s="1"/>
  <c r="I153" i="1"/>
  <c r="F153" i="1" s="1"/>
  <c r="G153" i="1" s="1"/>
  <c r="I154" i="1"/>
  <c r="I155" i="1"/>
  <c r="F155" i="1" s="1"/>
  <c r="G155" i="1" s="1"/>
  <c r="I156" i="1"/>
  <c r="F156" i="1" s="1"/>
  <c r="G156" i="1" s="1"/>
  <c r="I157" i="1"/>
  <c r="I158" i="1"/>
  <c r="I159" i="1"/>
  <c r="I160" i="1"/>
  <c r="F160" i="1" s="1"/>
  <c r="G160" i="1" s="1"/>
  <c r="I161" i="1"/>
  <c r="F161" i="1" s="1"/>
  <c r="G161" i="1" s="1"/>
  <c r="I162" i="1"/>
  <c r="F162" i="1" s="1"/>
  <c r="G162" i="1" s="1"/>
  <c r="I163" i="1"/>
  <c r="F163" i="1" s="1"/>
  <c r="G163" i="1" s="1"/>
  <c r="F28" i="1"/>
  <c r="G28" i="1" s="1"/>
  <c r="F29" i="1"/>
  <c r="G29" i="1" s="1"/>
  <c r="F30" i="1"/>
  <c r="G30" i="1" s="1"/>
  <c r="F31" i="1"/>
  <c r="G31" i="1" s="1"/>
  <c r="F34" i="1"/>
  <c r="G34" i="1" s="1"/>
  <c r="F37" i="1"/>
  <c r="G37" i="1" s="1"/>
  <c r="F38" i="1"/>
  <c r="G38" i="1" s="1"/>
  <c r="F39" i="1"/>
  <c r="G39" i="1" s="1"/>
  <c r="H38" i="1" s="1"/>
  <c r="F40" i="1"/>
  <c r="G40" i="1" s="1"/>
  <c r="F42" i="1"/>
  <c r="G42" i="1" s="1"/>
  <c r="F45" i="1"/>
  <c r="G45" i="1" s="1"/>
  <c r="F46" i="1"/>
  <c r="G46" i="1" s="1"/>
  <c r="F47" i="1"/>
  <c r="G47" i="1" s="1"/>
  <c r="F50" i="1"/>
  <c r="G50" i="1" s="1"/>
  <c r="F52" i="1"/>
  <c r="G52" i="1" s="1"/>
  <c r="F53" i="1"/>
  <c r="G53" i="1" s="1"/>
  <c r="F54" i="1"/>
  <c r="G54" i="1" s="1"/>
  <c r="F55" i="1"/>
  <c r="G55" i="1" s="1"/>
  <c r="F58" i="1"/>
  <c r="G58" i="1" s="1"/>
  <c r="F59" i="1"/>
  <c r="G59" i="1" s="1"/>
  <c r="F61" i="1"/>
  <c r="G61" i="1" s="1"/>
  <c r="F62" i="1"/>
  <c r="G62" i="1" s="1"/>
  <c r="F63" i="1"/>
  <c r="G63" i="1" s="1"/>
  <c r="F66" i="1"/>
  <c r="G66" i="1" s="1"/>
  <c r="F69" i="1"/>
  <c r="G69" i="1" s="1"/>
  <c r="F70" i="1"/>
  <c r="G70" i="1" s="1"/>
  <c r="H69" i="1" s="1"/>
  <c r="F71" i="1"/>
  <c r="G71" i="1" s="1"/>
  <c r="F74" i="1"/>
  <c r="G74" i="1" s="1"/>
  <c r="F76" i="1"/>
  <c r="G76" i="1" s="1"/>
  <c r="F77" i="1"/>
  <c r="G77" i="1" s="1"/>
  <c r="F78" i="1"/>
  <c r="G78" i="1" s="1"/>
  <c r="F79" i="1"/>
  <c r="G79" i="1" s="1"/>
  <c r="F82" i="1"/>
  <c r="G82" i="1" s="1"/>
  <c r="H81" i="1" s="1"/>
  <c r="F85" i="1"/>
  <c r="G85" i="1" s="1"/>
  <c r="F86" i="1"/>
  <c r="G86" i="1" s="1"/>
  <c r="F87" i="1"/>
  <c r="G87" i="1" s="1"/>
  <c r="F90" i="1"/>
  <c r="G90" i="1" s="1"/>
  <c r="H89" i="1" s="1"/>
  <c r="F93" i="1"/>
  <c r="G93" i="1" s="1"/>
  <c r="F94" i="1"/>
  <c r="G94" i="1" s="1"/>
  <c r="F95" i="1"/>
  <c r="G95" i="1" s="1"/>
  <c r="F98" i="1"/>
  <c r="G98" i="1" s="1"/>
  <c r="F100" i="1"/>
  <c r="G100" i="1" s="1"/>
  <c r="F101" i="1"/>
  <c r="G101" i="1" s="1"/>
  <c r="F102" i="1"/>
  <c r="G102" i="1" s="1"/>
  <c r="F103" i="1"/>
  <c r="G103" i="1" s="1"/>
  <c r="F106" i="1"/>
  <c r="G106" i="1" s="1"/>
  <c r="F109" i="1"/>
  <c r="G109" i="1" s="1"/>
  <c r="F110" i="1"/>
  <c r="G110" i="1" s="1"/>
  <c r="F111" i="1"/>
  <c r="G111" i="1" s="1"/>
  <c r="F114" i="1"/>
  <c r="G114" i="1" s="1"/>
  <c r="F117" i="1"/>
  <c r="G117" i="1" s="1"/>
  <c r="F118" i="1"/>
  <c r="G118" i="1" s="1"/>
  <c r="F119" i="1"/>
  <c r="G119" i="1" s="1"/>
  <c r="F122" i="1"/>
  <c r="G122" i="1" s="1"/>
  <c r="F125" i="1"/>
  <c r="G125" i="1" s="1"/>
  <c r="F126" i="1"/>
  <c r="G126" i="1" s="1"/>
  <c r="F127" i="1"/>
  <c r="G127" i="1" s="1"/>
  <c r="F130" i="1"/>
  <c r="G130" i="1" s="1"/>
  <c r="F133" i="1"/>
  <c r="G133" i="1" s="1"/>
  <c r="F134" i="1"/>
  <c r="G134" i="1" s="1"/>
  <c r="F135" i="1"/>
  <c r="G135" i="1" s="1"/>
  <c r="F138" i="1"/>
  <c r="G138" i="1" s="1"/>
  <c r="F141" i="1"/>
  <c r="G141" i="1" s="1"/>
  <c r="F142" i="1"/>
  <c r="G142" i="1" s="1"/>
  <c r="F143" i="1"/>
  <c r="G143" i="1" s="1"/>
  <c r="F146" i="1"/>
  <c r="G146" i="1" s="1"/>
  <c r="F149" i="1"/>
  <c r="G149" i="1" s="1"/>
  <c r="F150" i="1"/>
  <c r="G150" i="1" s="1"/>
  <c r="F151" i="1"/>
  <c r="G151" i="1" s="1"/>
  <c r="F154" i="1"/>
  <c r="G154" i="1" s="1"/>
  <c r="F157" i="1"/>
  <c r="G157" i="1" s="1"/>
  <c r="F158" i="1"/>
  <c r="G158" i="1" s="1"/>
  <c r="H157" i="1" s="1"/>
  <c r="F159" i="1"/>
  <c r="G159" i="1" s="1"/>
  <c r="J34" i="2" l="1"/>
  <c r="L34" i="2" s="1"/>
  <c r="N34" i="2" s="1"/>
  <c r="H28" i="1"/>
  <c r="H131" i="1"/>
  <c r="H64" i="1"/>
  <c r="H144" i="1"/>
  <c r="H119" i="1"/>
  <c r="H105" i="1"/>
  <c r="H44" i="1"/>
  <c r="I12" i="1"/>
  <c r="F12" i="1" s="1"/>
  <c r="G12" i="1" s="1"/>
  <c r="I13" i="1"/>
  <c r="F13" i="1" s="1"/>
  <c r="G13" i="1" s="1"/>
  <c r="F17" i="2"/>
  <c r="H17" i="2" s="1"/>
  <c r="J17" i="2" s="1"/>
  <c r="L17" i="2" s="1"/>
  <c r="N17" i="2" s="1"/>
  <c r="P17" i="2" s="1"/>
  <c r="R17" i="2" s="1"/>
  <c r="T17" i="2" s="1"/>
  <c r="V17" i="2" s="1"/>
  <c r="X17" i="2" s="1"/>
  <c r="F18" i="2"/>
  <c r="H18" i="2" s="1"/>
  <c r="J18" i="2" s="1"/>
  <c r="L18" i="2" s="1"/>
  <c r="N18" i="2" s="1"/>
  <c r="P18" i="2" s="1"/>
  <c r="R18" i="2" s="1"/>
  <c r="T18" i="2" s="1"/>
  <c r="V18" i="2" s="1"/>
  <c r="X18" i="2" s="1"/>
  <c r="F19" i="2"/>
  <c r="H19" i="2" s="1"/>
  <c r="J19" i="2" s="1"/>
  <c r="L19" i="2" s="1"/>
  <c r="N19" i="2" s="1"/>
  <c r="P19" i="2" s="1"/>
  <c r="R19" i="2" s="1"/>
  <c r="T19" i="2" s="1"/>
  <c r="V19" i="2" s="1"/>
  <c r="X19" i="2" s="1"/>
  <c r="F20" i="2"/>
  <c r="F21" i="2"/>
  <c r="J21" i="2" s="1"/>
  <c r="L21" i="2" s="1"/>
  <c r="N21" i="2" s="1"/>
  <c r="P21" i="2" s="1"/>
  <c r="R21" i="2" s="1"/>
  <c r="T21" i="2" s="1"/>
  <c r="V21" i="2" s="1"/>
  <c r="X21" i="2" s="1"/>
  <c r="F22" i="2"/>
  <c r="J22" i="2" s="1"/>
  <c r="L22" i="2" s="1"/>
  <c r="N22" i="2" s="1"/>
  <c r="P22" i="2" s="1"/>
  <c r="R22" i="2" s="1"/>
  <c r="T22" i="2" s="1"/>
  <c r="V22" i="2" s="1"/>
  <c r="X22" i="2" s="1"/>
  <c r="Y22" i="2" s="1"/>
  <c r="F23" i="2"/>
  <c r="J23" i="2" s="1"/>
  <c r="L23" i="2" s="1"/>
  <c r="N23" i="2" s="1"/>
  <c r="P23" i="2" s="1"/>
  <c r="R23" i="2" s="1"/>
  <c r="T23" i="2" s="1"/>
  <c r="V23" i="2" s="1"/>
  <c r="X23" i="2" s="1"/>
  <c r="Y23" i="2" s="1"/>
  <c r="F24" i="2"/>
  <c r="J24" i="2" s="1"/>
  <c r="L24" i="2" s="1"/>
  <c r="N24" i="2" s="1"/>
  <c r="P24" i="2" s="1"/>
  <c r="R24" i="2" s="1"/>
  <c r="T24" i="2" s="1"/>
  <c r="V24" i="2" s="1"/>
  <c r="X24" i="2" s="1"/>
  <c r="F25" i="2"/>
  <c r="F26" i="2"/>
  <c r="J26" i="2" s="1"/>
  <c r="L26" i="2" s="1"/>
  <c r="N26" i="2" s="1"/>
  <c r="P26" i="2" s="1"/>
  <c r="R26" i="2" s="1"/>
  <c r="T26" i="2" s="1"/>
  <c r="V26" i="2" s="1"/>
  <c r="X26" i="2" s="1"/>
  <c r="F27" i="2"/>
  <c r="J27" i="2" s="1"/>
  <c r="L27" i="2" s="1"/>
  <c r="N27" i="2" s="1"/>
  <c r="P27" i="2" s="1"/>
  <c r="R27" i="2" s="1"/>
  <c r="T27" i="2" s="1"/>
  <c r="V27" i="2" s="1"/>
  <c r="X27" i="2" s="1"/>
  <c r="F28" i="2"/>
  <c r="J28" i="2" s="1"/>
  <c r="N28" i="2" s="1"/>
  <c r="P28" i="2" s="1"/>
  <c r="R28" i="2" s="1"/>
  <c r="T28" i="2" s="1"/>
  <c r="V28" i="2" s="1"/>
  <c r="X28" i="2" s="1"/>
  <c r="F29" i="2"/>
  <c r="J29" i="2" s="1"/>
  <c r="L29" i="2" s="1"/>
  <c r="N29" i="2" s="1"/>
  <c r="P29" i="2" s="1"/>
  <c r="R29" i="2" s="1"/>
  <c r="T29" i="2" s="1"/>
  <c r="V29" i="2" s="1"/>
  <c r="X29" i="2" s="1"/>
  <c r="F30" i="2"/>
  <c r="J30" i="2" s="1"/>
  <c r="L30" i="2" s="1"/>
  <c r="N30" i="2" s="1"/>
  <c r="P30" i="2" s="1"/>
  <c r="R30" i="2" s="1"/>
  <c r="T30" i="2" s="1"/>
  <c r="V30" i="2" s="1"/>
  <c r="X30" i="2" s="1"/>
  <c r="F31" i="2"/>
  <c r="F32" i="2"/>
  <c r="F33" i="2"/>
  <c r="J33" i="2" s="1"/>
  <c r="L33" i="2" s="1"/>
  <c r="N33" i="2" s="1"/>
  <c r="P33" i="2" s="1"/>
  <c r="R33" i="2" s="1"/>
  <c r="T33" i="2" s="1"/>
  <c r="V33" i="2" s="1"/>
  <c r="X33" i="2" s="1"/>
  <c r="P34" i="2"/>
  <c r="R34" i="2" s="1"/>
  <c r="T34" i="2" s="1"/>
  <c r="V34" i="2" s="1"/>
  <c r="X34" i="2" s="1"/>
  <c r="F35" i="2"/>
  <c r="J35" i="2" s="1"/>
  <c r="L35" i="2" s="1"/>
  <c r="N35" i="2" s="1"/>
  <c r="P35" i="2" s="1"/>
  <c r="R35" i="2" s="1"/>
  <c r="T35" i="2" s="1"/>
  <c r="V35" i="2" s="1"/>
  <c r="X35" i="2" s="1"/>
  <c r="F36" i="2"/>
  <c r="J36" i="2" s="1"/>
  <c r="L36" i="2" s="1"/>
  <c r="N36" i="2" s="1"/>
  <c r="P36" i="2" s="1"/>
  <c r="R36" i="2" s="1"/>
  <c r="T36" i="2" s="1"/>
  <c r="V36" i="2" s="1"/>
  <c r="X36" i="2" s="1"/>
  <c r="F37" i="2"/>
  <c r="J37" i="2" s="1"/>
  <c r="L37" i="2" s="1"/>
  <c r="N37" i="2" s="1"/>
  <c r="P37" i="2" s="1"/>
  <c r="R37" i="2" s="1"/>
  <c r="T37" i="2" s="1"/>
  <c r="V37" i="2" s="1"/>
  <c r="X37" i="2" s="1"/>
  <c r="F38" i="2"/>
  <c r="J38" i="2" s="1"/>
  <c r="L38" i="2" s="1"/>
  <c r="N38" i="2" s="1"/>
  <c r="P38" i="2" s="1"/>
  <c r="F39" i="2"/>
  <c r="J39" i="2" s="1"/>
  <c r="L39" i="2" s="1"/>
  <c r="N39" i="2" s="1"/>
  <c r="P39" i="2" s="1"/>
  <c r="R39" i="2" s="1"/>
  <c r="T39" i="2" s="1"/>
  <c r="V39" i="2" s="1"/>
  <c r="X39" i="2" s="1"/>
  <c r="F40" i="2"/>
  <c r="J40" i="2" s="1"/>
  <c r="L40" i="2" s="1"/>
  <c r="N40" i="2" s="1"/>
  <c r="P40" i="2" s="1"/>
  <c r="R40" i="2" s="1"/>
  <c r="T40" i="2" s="1"/>
  <c r="V40" i="2" s="1"/>
  <c r="X40" i="2" s="1"/>
  <c r="I11" i="1"/>
  <c r="F11" i="1" s="1"/>
  <c r="G11" i="1" s="1"/>
  <c r="I14" i="1"/>
  <c r="F14" i="1" s="1"/>
  <c r="G14" i="1" s="1"/>
  <c r="I15" i="1"/>
  <c r="F15" i="1" s="1"/>
  <c r="G15" i="1" s="1"/>
  <c r="I16" i="1"/>
  <c r="F16" i="1" s="1"/>
  <c r="G16" i="1" s="1"/>
  <c r="I17" i="1"/>
  <c r="F17" i="1" s="1"/>
  <c r="G17" i="1" s="1"/>
  <c r="I18" i="1"/>
  <c r="F18" i="1" s="1"/>
  <c r="G18" i="1" s="1"/>
  <c r="I19" i="1"/>
  <c r="F19" i="1" s="1"/>
  <c r="G19" i="1" s="1"/>
  <c r="I20" i="1"/>
  <c r="F20" i="1" s="1"/>
  <c r="G20" i="1" s="1"/>
  <c r="I21" i="1"/>
  <c r="F21" i="1" s="1"/>
  <c r="G21" i="1" s="1"/>
  <c r="I22" i="1"/>
  <c r="F22" i="1" s="1"/>
  <c r="G22" i="1" s="1"/>
  <c r="I23" i="1"/>
  <c r="F23" i="1" s="1"/>
  <c r="G23" i="1" s="1"/>
  <c r="I24" i="1"/>
  <c r="F24" i="1" s="1"/>
  <c r="G24" i="1" s="1"/>
  <c r="I25" i="1"/>
  <c r="F25" i="1" s="1"/>
  <c r="G25" i="1" s="1"/>
  <c r="I26" i="1"/>
  <c r="F26" i="1" s="1"/>
  <c r="G26" i="1" s="1"/>
  <c r="I27" i="1"/>
  <c r="F27" i="1" s="1"/>
  <c r="G27" i="1" s="1"/>
  <c r="H32" i="2" l="1"/>
  <c r="J32" i="2" s="1"/>
  <c r="L32" i="2" s="1"/>
  <c r="N32" i="2" s="1"/>
  <c r="P32" i="2" s="1"/>
  <c r="H31" i="2"/>
  <c r="J31" i="2" s="1"/>
  <c r="L31" i="2" s="1"/>
  <c r="N31" i="2" s="1"/>
  <c r="P31" i="2" s="1"/>
  <c r="H25" i="2"/>
  <c r="J25" i="2" s="1"/>
  <c r="L25" i="2" s="1"/>
  <c r="N25" i="2" s="1"/>
  <c r="P25" i="2" s="1"/>
  <c r="H20" i="2"/>
  <c r="J20" i="2" s="1"/>
  <c r="L20" i="2" s="1"/>
  <c r="N20" i="2" s="1"/>
  <c r="P20" i="2" s="1"/>
  <c r="H16" i="1"/>
  <c r="H12" i="1"/>
  <c r="H11" i="1"/>
  <c r="Y37" i="2"/>
  <c r="R38" i="2"/>
  <c r="T38" i="2" s="1"/>
  <c r="V38" i="2" s="1"/>
  <c r="X38" i="2" s="1"/>
  <c r="Y38" i="2"/>
  <c r="Y40" i="2"/>
  <c r="Y39" i="2"/>
  <c r="Y36" i="2"/>
  <c r="Y35" i="2"/>
  <c r="Y34" i="2"/>
  <c r="C14" i="5"/>
  <c r="B14" i="5"/>
  <c r="R32" i="2" l="1"/>
  <c r="T32" i="2" s="1"/>
  <c r="V32" i="2" s="1"/>
  <c r="X32" i="2" s="1"/>
  <c r="Y32" i="2" s="1"/>
  <c r="R31" i="2"/>
  <c r="T31" i="2" s="1"/>
  <c r="V31" i="2" s="1"/>
  <c r="X31" i="2" s="1"/>
  <c r="Y31" i="2" s="1"/>
  <c r="R25" i="2"/>
  <c r="T25" i="2" s="1"/>
  <c r="V25" i="2" s="1"/>
  <c r="X25" i="2" s="1"/>
  <c r="R20" i="2"/>
  <c r="T20" i="2" s="1"/>
  <c r="V20" i="2" s="1"/>
  <c r="X20" i="2" s="1"/>
  <c r="F41" i="2"/>
  <c r="J41" i="2" s="1"/>
  <c r="L41" i="2" s="1"/>
  <c r="N41" i="2" s="1"/>
  <c r="P41" i="2" s="1"/>
  <c r="Y41" i="2" s="1"/>
  <c r="F42" i="2"/>
  <c r="J42" i="2" s="1"/>
  <c r="L42" i="2" s="1"/>
  <c r="N42" i="2" s="1"/>
  <c r="P42" i="2" s="1"/>
  <c r="Y42" i="2" s="1"/>
  <c r="F43" i="2"/>
  <c r="J43" i="2" s="1"/>
  <c r="L43" i="2" s="1"/>
  <c r="N43" i="2" s="1"/>
  <c r="P43" i="2" s="1"/>
  <c r="R43" i="2" l="1"/>
  <c r="T43" i="2" s="1"/>
  <c r="V43" i="2" s="1"/>
  <c r="X43" i="2" s="1"/>
  <c r="R42" i="2"/>
  <c r="T42" i="2" s="1"/>
  <c r="V42" i="2" s="1"/>
  <c r="X42" i="2" s="1"/>
  <c r="R41" i="2"/>
  <c r="T41" i="2" s="1"/>
  <c r="V41" i="2" s="1"/>
  <c r="X41" i="2" s="1"/>
  <c r="C12" i="5"/>
  <c r="A12" i="2"/>
  <c r="C45" i="2" l="1"/>
  <c r="D34" i="2" s="1"/>
  <c r="E31" i="5"/>
  <c r="A35" i="5" s="1"/>
  <c r="E30" i="5"/>
  <c r="D28" i="2" l="1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25" i="2"/>
  <c r="D18" i="2"/>
  <c r="D22" i="2"/>
  <c r="D36" i="2"/>
  <c r="D19" i="2"/>
  <c r="D40" i="2"/>
  <c r="C44" i="2"/>
  <c r="D17" i="2"/>
  <c r="D43" i="2"/>
  <c r="A11" i="2"/>
  <c r="W44" i="2" l="1"/>
  <c r="W45" i="2" s="1"/>
  <c r="U44" i="2"/>
  <c r="U45" i="2" s="1"/>
  <c r="G44" i="2"/>
  <c r="E44" i="2"/>
  <c r="S44" i="2"/>
  <c r="O44" i="2"/>
  <c r="Q44" i="2"/>
  <c r="M44" i="2"/>
  <c r="K44" i="2"/>
  <c r="I44" i="2"/>
  <c r="D44" i="2"/>
  <c r="D45" i="2" s="1"/>
  <c r="S45" i="2" l="1"/>
  <c r="Q45" i="2"/>
  <c r="O45" i="2"/>
  <c r="M45" i="2"/>
  <c r="K45" i="2"/>
  <c r="I45" i="2"/>
  <c r="G45" i="2"/>
  <c r="F44" i="2"/>
  <c r="H44" i="2" s="1"/>
  <c r="J44" i="2" s="1"/>
  <c r="L44" i="2" s="1"/>
  <c r="N44" i="2" s="1"/>
  <c r="P44" i="2" s="1"/>
  <c r="R44" i="2" s="1"/>
  <c r="T44" i="2" s="1"/>
  <c r="V44" i="2" s="1"/>
  <c r="X44" i="2" s="1"/>
  <c r="E45" i="2"/>
  <c r="M10" i="1" l="1"/>
  <c r="E46" i="2" l="1"/>
  <c r="G46" i="2" l="1"/>
  <c r="I46" i="2" s="1"/>
  <c r="K46" i="2" s="1"/>
  <c r="M46" i="2" s="1"/>
  <c r="O46" i="2" s="1"/>
  <c r="Q46" i="2" s="1"/>
  <c r="S46" i="2" s="1"/>
  <c r="U46" i="2" s="1"/>
  <c r="W46" i="2" s="1"/>
</calcChain>
</file>

<file path=xl/sharedStrings.xml><?xml version="1.0" encoding="utf-8"?>
<sst xmlns="http://schemas.openxmlformats.org/spreadsheetml/2006/main" count="734" uniqueCount="559">
  <si>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</si>
  <si>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</si>
  <si>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</si>
  <si>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</si>
  <si>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</si>
  <si>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</si>
  <si>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</si>
  <si>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</si>
  <si>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</si>
  <si>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</si>
  <si>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</si>
  <si>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</si>
  <si>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</si>
  <si>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</si>
  <si>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</si>
  <si>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</si>
  <si>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</si>
  <si>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</si>
  <si>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</si>
  <si>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</si>
  <si>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</si>
  <si>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</si>
  <si>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</si>
  <si>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</si>
  <si>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</si>
  <si>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</si>
  <si>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</si>
  <si>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</si>
  <si>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</si>
  <si>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</si>
  <si>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</si>
  <si>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</si>
  <si>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</si>
  <si>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</si>
  <si>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</si>
  <si>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</si>
  <si>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</si>
  <si>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</si>
  <si>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</si>
  <si>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</si>
  <si>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</si>
  <si>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</si>
  <si>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</si>
  <si>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</si>
  <si>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</si>
  <si>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</si>
  <si>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</si>
  <si>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</si>
  <si>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</si>
  <si>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</si>
  <si>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</si>
  <si>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</si>
  <si>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</si>
  <si>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</si>
  <si>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</si>
  <si>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</si>
  <si>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</si>
  <si>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</si>
  <si>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</si>
  <si>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</si>
  <si>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</si>
  <si>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</si>
  <si>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</si>
  <si>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</si>
  <si>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</si>
  <si>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</si>
  <si>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</si>
  <si>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M2</t>
  </si>
  <si>
    <t>Responsável legal ou procurador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</si>
  <si>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</si>
  <si>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</si>
  <si>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</si>
  <si>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</si>
  <si>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</si>
  <si>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</si>
  <si>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</si>
  <si>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</si>
  <si>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</si>
  <si>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</si>
  <si>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t>I3: Cont.Prev s/Rec.Bruta (Lei 13.161/2015 - Desoneração)</t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</si>
  <si>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</si>
  <si>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</si>
  <si>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CPF/CNPJ ou Crea</t>
  </si>
  <si>
    <t>Programa</t>
  </si>
  <si>
    <t>Mês 07</t>
  </si>
  <si>
    <t>Mês 08</t>
  </si>
  <si>
    <t>Mês 09</t>
  </si>
  <si>
    <t/>
  </si>
  <si>
    <t>Construção e Reforma de Edifícios</t>
  </si>
  <si>
    <t>XX/XX/2023</t>
  </si>
  <si>
    <t>ESCOLA MUNICIPAL JUVENTINO RUFFATO</t>
  </si>
  <si>
    <t>-</t>
  </si>
  <si>
    <t>SERVIÇOS INICIAIS</t>
  </si>
  <si>
    <t>00</t>
  </si>
  <si>
    <t>PLACA DE OBRA EM CHAPA DE AÇO GALVANIZADO (DIMENSÕES 3,00M X 1,50M)</t>
  </si>
  <si>
    <t>UN</t>
  </si>
  <si>
    <t>001</t>
  </si>
  <si>
    <t>ADMINISTRAÇÃO LOCAL DA OBRA</t>
  </si>
  <si>
    <t>UND</t>
  </si>
  <si>
    <t>99059</t>
  </si>
  <si>
    <t>LOCACAO CONVENCIONAL DE OBRA, UTILIZANDO GABARITO DE TÁBUAS CORRIDAS PONTALETADAS A CADA 2,00M -  2 UTILIZAÇÕES. AF_10/2018</t>
  </si>
  <si>
    <t>M</t>
  </si>
  <si>
    <t>DEMOLIÇÕES E MOVIMENTO DE TERRA</t>
  </si>
  <si>
    <t>606500</t>
  </si>
  <si>
    <t>DEMOLIÇÃO DE ALVENARIA</t>
  </si>
  <si>
    <t>M3</t>
  </si>
  <si>
    <t>97643</t>
  </si>
  <si>
    <t>REMOÇÃO DE PISO DE MADEIRA (ASSOALHO E BARROTE), DE FORMA MANUAL, SEM REAPROVEITAMENTO. AF_09/2023</t>
  </si>
  <si>
    <t>606700</t>
  </si>
  <si>
    <t>DEMOLIÇÃO DE CONCRETO SIMPLES</t>
  </si>
  <si>
    <t>601200</t>
  </si>
  <si>
    <t>REATERRO E APILOAMENTO MECÂNICO</t>
  </si>
  <si>
    <t>7253</t>
  </si>
  <si>
    <t xml:space="preserve">TERRA VEGETAL (GRANEL)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</si>
  <si>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</si>
  <si>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97632</t>
  </si>
  <si>
    <t>DEMOLIÇÃO DE RODAPÉ CERÂMICO, DE FORMA MANUAL, SEM REAPROVEITAMENTO. AF_09/2023</t>
  </si>
  <si>
    <t>97634</t>
  </si>
  <si>
    <t>DEMOLIÇÃO DE REVESTIMENTO CERÂMICO, DE FORMA MECANIZADA COM MARTELETE, SEM REAPROVEITAMENTO. AF_09/2023</t>
  </si>
  <si>
    <t>96527</t>
  </si>
  <si>
    <t>ESCAVAÇÃO MANUAL DE VALA PARA VIGA BALDRAME (INCLUINDO ESCAVAÇÃO PARA COLOCAÇÃO DE FÔRMAS). AF_06/2017</t>
  </si>
  <si>
    <t>96523</t>
  </si>
  <si>
    <t>ESCAVAÇÃO MANUAL PARA BLOCO DE COROAMENTO OU SAPATA (INCLUINDO ESCAVAÇÃO PARA COLOCAÇÃO DE FÔRMAS). AF_06/2017</t>
  </si>
  <si>
    <t>93358</t>
  </si>
  <si>
    <t>ESCAVAÇÃO MANUAL DE VALA COM PROFUNDIDADE MENOR OU IGUAL A 1,30 M. AF_02/2021</t>
  </si>
  <si>
    <t>101617</t>
  </si>
  <si>
    <t>PREPARO DE FUNDO DE VALA COM LARGURA MAIOR OU IGUAL A 1,5 M E MENOR QUE 2,5 M (ACERTO DO SOLO NATURAL). AF_08/2020</t>
  </si>
  <si>
    <t>ESTRUTURA AMPLIAÇÕES</t>
  </si>
  <si>
    <t>94968</t>
  </si>
  <si>
    <t>CONCRETO MAGRO PARA LASTRO, TRAÇO 1:4,5:4,5 (EM MASSA SECA DE CIMENTO/ AREIA MÉDIA/ BRITA 1) - PREPARO MECÂNICO COM BETONEIRA 600 L. AF_05/2021</t>
  </si>
  <si>
    <t>96541</t>
  </si>
  <si>
    <t>FABRICAÇÃO, MONTAGEM E DESMONTAGEM DE FÔRMA PARA SAPATA, EM CHAPA DE MADEIRA COMPENSADA RESINADA, E=17 MM, 4 UTILIZAÇÕES. AF_06/2017</t>
  </si>
  <si>
    <t>96542</t>
  </si>
  <si>
    <t>FABRICAÇÃO, MONTAGEM E DESMONTAGEM DE FÔRMA PARA VIGA BALDRAME, EM CHAPA DE MADEIRA COMPENSADA RESINADA, E=17 MM, 4 UTILIZAÇÕES. AF_06/2017</t>
  </si>
  <si>
    <t>92443</t>
  </si>
  <si>
    <t>MONTAGEM E DESMONTAGEM DE FÔRMA DE PILARES RETANGULARES E ESTRUTURAS SIMILARES, PÉ-DIREITO SIMPLES, EM CHAPA DE MADEIRA COMPENSADA PLASTIFICADA, 18 UTILIZAÇÕES. AF_09/2020</t>
  </si>
  <si>
    <t>96543</t>
  </si>
  <si>
    <t>ARMAÇÃO DE BLOCO, VIGA BALDRAME E SAPATA UTILIZANDO AÇO CA-60 DE 5 MM - MONTAGEM. AF_06/2017</t>
  </si>
  <si>
    <t>KG</t>
  </si>
  <si>
    <t>96546</t>
  </si>
  <si>
    <t>ARMAÇÃO DE BLOCO, VIGA BALDRAME OU SAPATA UTILIZANDO AÇO CA-50 DE 10 MM - MONTAGEM. AF_06/2017</t>
  </si>
  <si>
    <t>92762</t>
  </si>
  <si>
    <t>ARMAÇÃO DE PILAR OU VIGA DE ESTRUTURA CONVENCIONAL DE CONCRETO ARMADO UTILIZANDO AÇO CA-50 DE 10,0 MM - MONTAGEM. AF_06/2022</t>
  </si>
  <si>
    <t>92759</t>
  </si>
  <si>
    <t>ARMAÇÃO DE PILAR OU VIGA DE ESTRUTURA CONVENCIONAL DE CONCRETO ARMADO UTILIZANDO AÇO CA-60 DE 5,0 MM - MONTAGEM. AF_06/2022</t>
  </si>
  <si>
    <t>102482</t>
  </si>
  <si>
    <t>CONCRETO FCK = 25MPA, TRAÇO 1:2,2:2,5 (EM MASSA SECA DE CIMENTO/ AREIA MÉDIA/ SEIXO ROLADO) - PREPARO MECÂNICO COM BETONEIRA 600 L. AF_05/2021</t>
  </si>
  <si>
    <t>ESTRUTURA ESCADAS E RAMPAS</t>
  </si>
  <si>
    <t>95946</t>
  </si>
  <si>
    <t>ARMAÇÃO DE ESCADA, DE UMA ESTRUTURA CONVENCIONAL DE CONCRETO ARMADO UTILIZANDO AÇO CA-50 DE 10,0 MM - MONTAGEM. AF_11/2020</t>
  </si>
  <si>
    <t>103686</t>
  </si>
  <si>
    <t>CONCRETAGEM DE ESCADAS, FCK=25 MPA, COM USO DE BOMBA - LANÇAMENTO, ADENSAMENTO E ACABAMENTO. AF_02/2022_PS</t>
  </si>
  <si>
    <t>101998</t>
  </si>
  <si>
    <t>FABRICAÇÃO DE FÔRMA PARA ESCADAS, COM 1 LANCE E LAJE CASCATA, EM CHAPA DE MADEIRA COMPENSADA RESINADA, E= 17 MM. AF_11/2020</t>
  </si>
  <si>
    <t>87299</t>
  </si>
  <si>
    <t>ARGAMASSA TRAÇO 1:3 (EM VOLUME DE CIMENTO E AREIA MÉDIA ÚMIDA) PARA CONTRAPISO, PREPARO MECÂNICO COM BETONEIRA 600 L. AF_08/2019</t>
  </si>
  <si>
    <t>42406</t>
  </si>
  <si>
    <t xml:space="preserve">TELA DE ACO SOLDADA NERVURADA, CA-60, Q-159, (2,52 KG/M2), DIAMETRO DO FIO = 4,5 MM, LARGURA =  2,45 M, ESPACAMENTO DA MALHA = 10 X 10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</si>
  <si>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</si>
  <si>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ESTRUTURA TORRE DE ÁGUA COM RESERVATÓRIO</t>
  </si>
  <si>
    <t>COT001</t>
  </si>
  <si>
    <t>RESERVATÓRIO METÁLICO, INCLUSO TRANSPORTE, EXCLUSO FUNDAÇÃO E IÇAMENTO</t>
  </si>
  <si>
    <t>Unidade</t>
  </si>
  <si>
    <t>100896</t>
  </si>
  <si>
    <t>ESTACA ESCAVADA MECANICAMENTE, SEM FLUIDO ESTABILIZANTE, COM 25CM DE DIÂMETRO, CONCRETO LANÇADO POR CAMINHÃO BETONEIRA (EXCLUSIVE MOBILIZAÇÃO E DESMOBILIZAÇÃO). AF_01/2020_PA</t>
  </si>
  <si>
    <t>95601</t>
  </si>
  <si>
    <t>ARRASAMENTO MECANICO DE ESTACA DE CONCRETO ARMADO, DIAMETROS DE ATÉ 40 CM. AF_05/2021</t>
  </si>
  <si>
    <t>95241</t>
  </si>
  <si>
    <t>LASTRO DE CONCRETO MAGRO, APLICADO EM PISOS, LAJES SOBRE SOLO OU RADIERS, ESPESSURA DE 5 CM. AF_07/2016</t>
  </si>
  <si>
    <t>96534</t>
  </si>
  <si>
    <t>FABRICAÇÃO, MONTAGEM E DESMONTAGEM DE FÔRMA PARA BLOCO DE COROAMENTO, EM MADEIRA SERRADA, E=25 MM, 4 UTILIZAÇÕES. AF_06/2017</t>
  </si>
  <si>
    <t>92919</t>
  </si>
  <si>
    <t>ARMAÇÃO DE ESTRUTURAS DIVERSAS DE CONCRETO ARMADO, EXCETO VIGAS, PILARES, LAJES E FUNDAÇÕES, UTILIZANDO AÇO CA-50 DE 10,0 MM - MONTAGEM. AF_06/2022</t>
  </si>
  <si>
    <t>92921</t>
  </si>
  <si>
    <t>ARMAÇÃO DE ESTRUTURAS DIVERSAS DE CONCRETO ARMADO, EXCETO VIGAS, PILARES, LAJES E FUNDAÇÕES, UTILIZANDO AÇO CA-50 DE 12,5 MM - MONTAGEM. AF_06/2022</t>
  </si>
  <si>
    <t>92924</t>
  </si>
  <si>
    <t>ARMAÇÃO DE ESTRUTURAS DIVERSAS DE CONCRETO ARMADO, EXCETO VIGAS, PILARES, LAJES E FUNDAÇÕES, UTILIZANDO AÇO CA-50 DE 25,0 MM - MONTAGEM. AF_06/2022</t>
  </si>
  <si>
    <t>92915</t>
  </si>
  <si>
    <t>ARMAÇÃO DE ESTRUTURAS DIVERSAS DE CONCRETO ARMADO, EXCETO VIGAS, PILARES, LAJES E FUNDAÇÕES, UTILIZANDO AÇO CA-60 DE 5,0 MM - MONTAGEM. AF_06/2022</t>
  </si>
  <si>
    <t>96558</t>
  </si>
  <si>
    <t>CONCRETAGEM DE SAPATAS, FCK 30 MPA, COM USO DE BOMBA  LANÇAMENTO, ADENSAMENTO E ACABAMENTO. AF_11/2016</t>
  </si>
  <si>
    <t>93267</t>
  </si>
  <si>
    <t>GRUA ASCENCIONAL, LANÇA DE 30 M, CAPACIDADE DE 1,0 T A 30 M, ALTURA ATÉ 39 M   DEPRECIAÇÃO. AF_05/2023</t>
  </si>
  <si>
    <t>H</t>
  </si>
  <si>
    <t>93269</t>
  </si>
  <si>
    <t>GRUA ASCENCIONAL, LANÇA DE 30 M, CAPACIDADE DE 1,0 T A 30 M, ALTURA ATÉ 39 M   JUROS. AF_05/2023</t>
  </si>
  <si>
    <t>93270</t>
  </si>
  <si>
    <t>GRUA ASCENCIONAL, LANÇA DE 30 M, CAPACIDADE DE 1,0 T A 30 M, ALTURA ATÉ 39 M   MANUTENÇÃO. AF_05/2023</t>
  </si>
  <si>
    <t>89212</t>
  </si>
  <si>
    <t>BATE-ESTACAS POR GRAVIDADE, POTÊNCIA DE 160 HP, PESO DO MARTELO ATÉ 3 TONELADAS - DEPRECIAÇÃO. AF_11/2014</t>
  </si>
  <si>
    <t>89843</t>
  </si>
  <si>
    <t>BATE-ESTACAS POR GRAVIDADE, POTÊNCIA DE 160 HP, PESO DO MARTELO ATÉ 3 TONELADAS - CHP DIURNO. AF_11/2014</t>
  </si>
  <si>
    <t>CHP</t>
  </si>
  <si>
    <t>89213</t>
  </si>
  <si>
    <t>BATE-ESTACAS POR GRAVIDADE, POTÊNCIA DE 160 HP, PESO DO MARTELO ATÉ 3 TONELADAS - JUROS. AF_11/2014</t>
  </si>
  <si>
    <t>89214</t>
  </si>
  <si>
    <t>BATE-ESTACAS POR GRAVIDADE, POTÊNCIA DE 160 HP, PESO DO MARTELO ATÉ 3 TONELADAS - MANUTENÇÃO. AF_11/2014</t>
  </si>
  <si>
    <t>89215</t>
  </si>
  <si>
    <t>BATE-ESTACAS POR GRAVIDADE, POTÊNCIA DE 160 HP, PESO DO MARTELO ATÉ 3 TONELADAS - MATERIAIS NA OPERAÇÃO. AF_11/2014</t>
  </si>
  <si>
    <t>SISTEMA DE VEDAÇÃO VERTICAL</t>
  </si>
  <si>
    <t>103330</t>
  </si>
  <si>
    <t>ALVENARIA DE VEDAÇÃO DE BLOCOS CERÂMICOS FURADOS NA HORIZONTAL DE 11,5X19X19 CM (ESPESSURA 11,5 CM) E ARGAMASSA DE ASSENTAMENTO COM PREPARO EM BETONEIRA. AF_12/2021</t>
  </si>
  <si>
    <t>87878</t>
  </si>
  <si>
    <t>CHAPISCO APLICADO EM ALVENARIAS E ESTRUTURAS DE CONCRETO INTERNAS, COM COLHER DE PEDREIRO.  ARGAMASSA TRAÇO 1:3 COM PREPARO MANUAL. AF_10/2022</t>
  </si>
  <si>
    <t>87775</t>
  </si>
  <si>
    <t>EMBOÇO OU MASSA ÚNICA EM ARGAMASSA TRAÇO 1:2:8, PREPARO MECÂNICO COM BETONEIRA 400 L, APLICADA MANUALMENTE EM PANOS DE FACHADA COM PRESENÇA DE VÃOS, ESPESSURA DE 25 MM. AF_08/2022</t>
  </si>
  <si>
    <t>96126</t>
  </si>
  <si>
    <t>APLICAÇÃO MANUAL DE MASSA ACRÍLICA EM PANOS DE FACHADA COM PRESENÇA DE VÃOS, DE EDIFÍCIOS DE MÚLTIPLOS PAVIMENTOS, UMA DEMÃO. AF_05/2017</t>
  </si>
  <si>
    <t>ESQUADRIAS</t>
  </si>
  <si>
    <t>002</t>
  </si>
  <si>
    <t>PORTÃO DE ABRIR DUAS FOLHAS EM BARRA DE FERRO CHATA DE 1/4" NA VERTICAL</t>
  </si>
  <si>
    <t>93195</t>
  </si>
  <si>
    <t>CONTRAVERGA PRÉ-MOLDADA PARA VÃOS DE MAIS DE 1,5 M DE COMPRIMENTO. AF_03/2016</t>
  </si>
  <si>
    <t>93183</t>
  </si>
  <si>
    <t>VERGA PRÉ-MOLDADA PARA JANELAS COM MAIS DE 1,5 M DE VÃO. AF_03/2016</t>
  </si>
  <si>
    <t>94569</t>
  </si>
  <si>
    <t>JANELA DE ALUMÍNIO TIPO MAXIM-AR, COM VIDROS, BATENTE E FERRAGENS. EXCLUSIVE ALIZAR, ACABAMENTO E CONTRAMARCO. FORNECIMENTO E INSTALAÇÃO. AF_12/2019</t>
  </si>
  <si>
    <t>99861</t>
  </si>
  <si>
    <t>GRADIL EM FERRO FIXADO EM VÃOS DE JANELAS, FORMADO POR BARRAS CHATAS DE 25X4,8 MM. AF_04/2019</t>
  </si>
  <si>
    <t>90797</t>
  </si>
  <si>
    <t>KIT DE PORTA-PRONTA DE MADEIRA EM ACABAMENTO MELAMÍNICO BRANCO, FOLHA LEVE OU MÉDIA, E BATENTE METÁLICO, 90X210CM, FIXAÇÃO COM ARGAMASSA - FORNECIMENTO E INSTALAÇÃO. AF_12/2019</t>
  </si>
  <si>
    <t>90796</t>
  </si>
  <si>
    <t>KIT DE PORTA-PRONTA DE MADEIRA EM ACABAMENTO MELAMÍNICO BRANCO, FOLHA LEVE OU MÉDIA, E BATENTE METÁLICO, 80X210CM, FIXAÇÃO COM ARGAMASSA - FORNECIMENTO E INSTALAÇÃO. AF_12/2019</t>
  </si>
  <si>
    <t>91306</t>
  </si>
  <si>
    <t>FECHADURA DE EMBUTIR PARA PORTAS INTERNAS, COMPLETA, ACABAMENTO PADRÃO MÉDIO, COM EXECUÇÃO DE FURO - FORNECIMENTO E INSTALAÇÃO. AF_12/2019</t>
  </si>
  <si>
    <t>91341</t>
  </si>
  <si>
    <t>PORTA EM ALUMÍNIO DE ABRIR TIPO VENEZIANA COM GUARNIÇÃO, FIXAÇÃO COM PARAFUSOS - FORNECIMENTO E INSTALAÇÃO. AF_12/2019</t>
  </si>
  <si>
    <t>90831</t>
  </si>
  <si>
    <t>FECHADURA DE EMBUTIR PARA PORTA DE BANHEIRO, COMPLETA, ACABAMENTO PADRÃO MÉDIO, INCLUSO EXECUÇÃO DE FURO - FORNECIMENTO E INSTALAÇÃO. AF_12/2019</t>
  </si>
  <si>
    <t>102254</t>
  </si>
  <si>
    <t>DIVISORIA SANITÁRIA, TIPO CABINE, EM MÁRMORE BRANCO POLIDO, ESP = 3CM, ASSENTADO COM ARGAMASSA COLANTE AC III-E, EXCLUSIVE FERRAGENS. AF_01/2021</t>
  </si>
  <si>
    <t>COBERTURA, CALHAS CISTERNA</t>
  </si>
  <si>
    <t>COT002</t>
  </si>
  <si>
    <t>POLICARBONATO COLORIDO PARA COBERTURA 4MM ALVEOLAR</t>
  </si>
  <si>
    <t>M²</t>
  </si>
  <si>
    <t>004</t>
  </si>
  <si>
    <t>INSTALAÇÃO POLICARBONATO</t>
  </si>
  <si>
    <t>94451</t>
  </si>
  <si>
    <t>CUMEEIRA PARA TELHA DE FIBROCIMENTO ESTRUTURAL E = 6 MM, INCLUSO ACESSÓRIOS DE FIXAÇÃO E IÇAMENTO. AF_07/2019</t>
  </si>
  <si>
    <t>92612</t>
  </si>
  <si>
    <t>FABRICAÇÃO E INSTALAÇÃO DE TESOURA INTEIRA EM AÇO, VÃO DE 8 M, PARA TELHA ONDULADA DE FIBROCIMENTO, METÁLICA, PLÁSTICA OU TERMOACÚSTICA, INCLUSO IÇAMENTO, INCLUSO IÇAMENTO. AF_12/2015</t>
  </si>
  <si>
    <t>94213</t>
  </si>
  <si>
    <t>TELHAMENTO COM TELHA DE AÇO/ALUMÍNIO E = 0,5 MM, COM ATÉ 2 ÁGUAS, INCLUSO IÇAMENTO. AF_07/2019</t>
  </si>
  <si>
    <t>94228</t>
  </si>
  <si>
    <t>CALHA EM CHAPA DE AÇO GALVANIZADO NÚMERO 24, DESENVOLVIMENTO DE 50 CM, INCLUSO TRANSPORTE VERTICAL. AF_07/2019</t>
  </si>
  <si>
    <t>92341</t>
  </si>
  <si>
    <t>TUBO DE AÇO GALVANIZADO COM COSTURA, CLASSE MÉDIA, DN 50 (2"), CONEXÃO ROSQUEADA, INSTALADO EM PRUMADAS - FORNECIMENTO E INSTALAÇÃO. AF_10/2020</t>
  </si>
  <si>
    <t>IMPERMEABILIZAÇÃO</t>
  </si>
  <si>
    <t>98557</t>
  </si>
  <si>
    <t>IMPERMEABILIZAÇÃO DE SUPERFÍCIE COM EMULSÃO ASFÁLTICA, 2 DEMÃOS. AF_09/2023</t>
  </si>
  <si>
    <t>REVESTIMENTOS, PINTURAS E ACABAMENTOS</t>
  </si>
  <si>
    <t>88424</t>
  </si>
  <si>
    <t>APLICAÇÃO MANUAL DE PINTURA COM TINTA TEXTURIZADA ACRÍLICA EM PANOS COM PRESENÇA DE VÃOS DE EDIFÍCIOS DE MÚLTIPLOS PAVIMENTOS, DUAS CORES. AF_06/2014</t>
  </si>
  <si>
    <t>104617</t>
  </si>
  <si>
    <t>REVESTIMENTO CERÂMICO PARA PAREDES INTERNAS COM PLACAS TIPO PASTILHA DE DIMENSÕES 5 X 5 CM (PLACAS DE 30 X 30 CM) CM APLICADAS A MEIA ALTURA DAS PAREDES. AF_02/2023</t>
  </si>
  <si>
    <t>102204</t>
  </si>
  <si>
    <t>PINTURA VERNIZ (INCOLOR) ALQUÍDICO EM MADEIRA, USO INTERNO, 1 DEMÃO. AF_01/2021</t>
  </si>
  <si>
    <t>4397</t>
  </si>
  <si>
    <t xml:space="preserve">PASTILHA CERAMICA/PORCELANA, REVEST INT/EXT E  PISCINA, CORES LISAS/SOLIDAS, QUENTES, SEM MESCLAGEM/MISTURA, *2,5 X 2,5*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</si>
  <si>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PISOS</t>
  </si>
  <si>
    <t>101747</t>
  </si>
  <si>
    <t>PISO EM CONCRETO 20 MPA PREPARO MECÂNICO, ESPESSURA 7CM. AF_09/2020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</si>
  <si>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</si>
  <si>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</si>
  <si>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COT003</t>
  </si>
  <si>
    <t>FITA ANTIDERRAPANTE PRETA</t>
  </si>
  <si>
    <t>34680</t>
  </si>
  <si>
    <t xml:space="preserve">RODAPE PRE-MOLDADO DE GRANILITE, MARMORITE OU GRANITINA L = 10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</si>
  <si>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</si>
  <si>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96536</t>
  </si>
  <si>
    <t>FABRICAÇÃO, MONTAGEM E DESMONTAGEM DE FÔRMA PARA VIGA BALDRAME, EM MADEIRA SERRADA, E=25 MM, 4 UTILIZAÇÕES. AF_06/2017</t>
  </si>
  <si>
    <t>INSTALAÇÕES HIDROSSANITÁRIAS</t>
  </si>
  <si>
    <t>89709</t>
  </si>
  <si>
    <t>RALO SIFONADO, PVC, DN 100 X 40 MM, JUNTA SOLDÁVEL, FORNECIDO E INSTALADO EM RAMAL DE DESCARGA OU EM RAMAL DE ESGOTO SANITÁRIO. AF_08/2022</t>
  </si>
  <si>
    <t>89797</t>
  </si>
  <si>
    <t>JUNÇÃO SIMPLES, PVC, SERIE NORMAL, ESGOTO PREDIAL, DN 100 X 100 MM, JUNTA ELÁSTICA, FORNECIDO E INSTALADO EM RAMAL DE DESCARGA OU RAMAL DE ESGOTO SANITÁRIO. AF_08/2022</t>
  </si>
  <si>
    <t>89850</t>
  </si>
  <si>
    <t>JOELHO 90 GRAUS, PVC, SERIE NORMAL, ESGOTO PREDIAL, DN 100 MM, JUNTA ELÁSTICA, FORNECIDO E INSTALADO EM SUBCOLETOR AÉREO DE ESGOTO SANITÁRIO. AF_08/2022</t>
  </si>
  <si>
    <t>89801</t>
  </si>
  <si>
    <t>JOELHO 90 GRAUS, PVC, SERIE NORMAL, ESGOTO PREDIAL, DN 50 MM, JUNTA ELÁSTICA, FORNECIDO E INSTALADO EM PRUMADA DE ESGOTO SANITÁRIO OU VENTILAÇÃO. AF_08/2022</t>
  </si>
  <si>
    <t>104063</t>
  </si>
  <si>
    <t>CURVA LONGA, 45 GRAUS, PVC OCRE, JUNTA ELÁSTICA, DN 100 MM, PARA COLETOR PREDIAL DE ESGOTO. AF_06/2022</t>
  </si>
  <si>
    <t>89804</t>
  </si>
  <si>
    <t>CURVA LONGA 90 GRAUS, PVC, SERIE NORMAL, ESGOTO PREDIAL, DN 50 MM, JUNTA ELÁSTICA, FORNECIDO E INSTALADO EM PRUMADA DE ESGOTO SANITÁRIO OU VENTILAÇÃO. AF_08/2022</t>
  </si>
  <si>
    <t>90694</t>
  </si>
  <si>
    <t>TUBO DE PVC PARA REDE COLETORA DE ESGOTO DE PAREDE MACIÇA, DN 100 MM, JUNTA ELÁSTICA - FORNECIMENTO E ASSENTAMENTO. AF_01/2021</t>
  </si>
  <si>
    <t>89798</t>
  </si>
  <si>
    <t>TUBO PVC, SERIE NORMAL, ESGOTO PREDIAL, DN 50 MM, FORNECIDO E INSTALADO EM PRUMADA DE ESGOTO SANITÁRIO OU VENTILAÇÃO. AF_08/2022</t>
  </si>
  <si>
    <t>89402</t>
  </si>
  <si>
    <t>TUBO, PVC, SOLDÁVEL, DN 25MM, INSTALADO EM RAMAL DE DISTRIBUIÇÃO DE ÁGUA - FORNECIMENTO E INSTALAÇÃO. AF_06/2022</t>
  </si>
  <si>
    <t>89987</t>
  </si>
  <si>
    <t>REGISTRO DE GAVETA BRUTO, LATÃO, ROSCÁVEL, 3/4", COM ACABAMENTO E CANOPLA CROMADOS - FORNECIMENTO E INSTALAÇÃO. AF_08/2021</t>
  </si>
  <si>
    <t>89481</t>
  </si>
  <si>
    <t>JOELHO 90 GRAUS, PVC, SOLDÁVEL, DN 25MM, INSTALADO EM PRUMADA DE ÁGUA - FORNECIMENTO E INSTALAÇÃO. AF_06/2022</t>
  </si>
  <si>
    <t>89617</t>
  </si>
  <si>
    <t>TE, PVC, SOLDÁVEL, DN 25MM, INSTALADO EM PRUMADA DE ÁGUA - FORNECIMENTO E INSTALAÇÃO. AF_06/2022</t>
  </si>
  <si>
    <t>97903</t>
  </si>
  <si>
    <t>CAIXA ENTERRADA HIDRÁULICA RETANGULAR EM ALVENARIA COM TIJOLOS CERÂMICOS MACIÇOS, DIMENSÕES INTERNAS: 0,8X0,8X0,6 M PARA REDE DE ESGOTO. AF_12/2020</t>
  </si>
  <si>
    <t>LOUÇAS, ACESSÓRIOS E METAIS</t>
  </si>
  <si>
    <t>99839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</si>
  <si>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</si>
  <si>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>99855</t>
  </si>
  <si>
    <t>CORRIMÃO SIMPLES, DIÂMETRO EXTERNO = 1 1/2, EM AÇO GALVANIZADO. AF_04/2019_PS</t>
  </si>
  <si>
    <t>36796</t>
  </si>
  <si>
    <t xml:space="preserve">TORNEIRA METALICA CROMADA DE MESA, PARA LAVATORIO, TEMPORIZADA PRESSAO FECHAMENTO AUTOMATICO, BICA BAIXA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</si>
  <si>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</si>
  <si>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36520</t>
  </si>
  <si>
    <t xml:space="preserve">BACIA SANITARIA (VASO) CONVENCIONAL PARA PCD, SEM FURO FRONTAL, DE LOUCA BRANCA (SEM ASSENTO)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</si>
  <si>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100848</t>
  </si>
  <si>
    <t>VASO SANITÁRIO INFANTIL LOUÇA BRANCA - FORNECIMENTO E INSTALACAO. AF_01/2020</t>
  </si>
  <si>
    <t>100878</t>
  </si>
  <si>
    <t>VASO SANITÁRIO SIFONADO COM CAIXA ACOPLADA, LOUÇA BRANCA - PADRÃO ALTO - FORNECIMENTO E INSTALAÇÃO. AF_01/2020</t>
  </si>
  <si>
    <t>100860</t>
  </si>
  <si>
    <t>CHUVEIRO ELÉTRICO COMUM CORPO PLÁSTICO, TIPO DUCHA  FORNECIMENTO E INSTALAÇÃO. AF_01/2020</t>
  </si>
  <si>
    <t>36215</t>
  </si>
  <si>
    <t xml:space="preserve">BANCO ARTICULADO PARA BANHO, EM ACO INOX POLIDO, 70* CM X 45*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</si>
  <si>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36209</t>
  </si>
  <si>
    <t xml:space="preserve">BARRA DE APOIO EM "L", EM ACO INOX POLIDO 80 X 80 CM, DIAMETRO MINIMO 3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</si>
  <si>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100872</t>
  </si>
  <si>
    <t>BARRA DE APOIO RETA, EM ALUMINIO, COMPRIMENTO 80 CM,  FIXADA NA PAREDE - FORNECIMENTO E INSTALAÇÃO. AF_01/2020</t>
  </si>
  <si>
    <t>100867</t>
  </si>
  <si>
    <t>BARRA DE APOIO RETA, EM ACO INOX POLIDO, COMPRIMENTO 70 CM,  FIXADA NA PAREDE - FORNECIMENTO E INSTALAÇÃO. AF_01/2020</t>
  </si>
  <si>
    <t>SISTEMA DE PROTEÇÃO CONTRA INCÊNDIO</t>
  </si>
  <si>
    <t>10924</t>
  </si>
  <si>
    <t xml:space="preserve">HIDRANTE SUBTERRANEO, EM FERRO FUNDIDO, COM CURVA LONGA E CAIXA, DN 75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</si>
  <si>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92367</t>
  </si>
  <si>
    <t>TUBO DE AÇO GALVANIZADO COM COSTURA, CLASSE MÉDIA, DN 65 (2 1/2"), CONEXÃO ROSQUEADA, INSTALADO EM REDE DE ALIMENTAÇÃO PARA HIDRANTE - FORNECIMENTO E INSTALAÇÃO. AF_10/2020</t>
  </si>
  <si>
    <t>92390</t>
  </si>
  <si>
    <t>JOELHO 90 GRAUS, EM FERRO GALVANIZADO, DN 65 (2 1/2"), CONEXÃO ROSQUEADA, INSTALADO EM REDE DE ALIMENTAÇÃO PARA HIDRANTE - FORNECIMENTO E INSTALAÇÃO. AF_10/2020</t>
  </si>
  <si>
    <t>92642</t>
  </si>
  <si>
    <t>TÊ, EM FERRO GALVANIZADO, CONEXÃO ROSQUEADA, DN 65 (2 1/2"), INSTALADO EM REDE DE ALIMENTAÇÃO PARA HIDRANTE - FORNECIMENTO E INSTALAÇÃO. AF_10/2020</t>
  </si>
  <si>
    <t>94499</t>
  </si>
  <si>
    <t>REGISTRO DE GAVETA BRUTO, LATÃO, ROSCÁVEL, 2 1/2" - FORNECIMENTO E INSTALAÇÃO. AF_08/2021</t>
  </si>
  <si>
    <t>103009</t>
  </si>
  <si>
    <t>VÁLVULA DE RETENÇÃO VERTICAL, DE BRONZE, ROSCÁVEL, 2 1/2" - FORNECIMENTO E INSTALAÇÃO. AF_08/2021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</si>
  <si>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</si>
  <si>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</si>
  <si>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37559</t>
  </si>
  <si>
    <t xml:space="preserve">PLACA DE SINALIZACAO DE SEGURANCA CONTRA INCENDIO, FOTOLUMINESCENTE, RETANGULAR, *12 X 40*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</si>
  <si>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37539</t>
  </si>
  <si>
    <t xml:space="preserve">PLACA DE SINALIZACAO DE SEGURANCA CONTRA INCENDIO, FOTOLUMINESCENTE, RETANGULAR, *13 X 26*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</si>
  <si>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97599</t>
  </si>
  <si>
    <t>LUMINÁRIA DE EMERGÊNCIA, COM 30 LÂMPADAS LED DE 2 W, SEM REATOR - FORNECIMENTO E INSTALAÇÃO. AF_02/2020</t>
  </si>
  <si>
    <t>101909</t>
  </si>
  <si>
    <t>EXTINTOR DE INCÊNDIO PORTÁTIL COM CARGA DE PQS DE 6 KG, CLASSE BC - FORNECIMENTO E INSTALAÇÃO. AF_10/2020_PE</t>
  </si>
  <si>
    <t>ELÉTRICA</t>
  </si>
  <si>
    <t>100553</t>
  </si>
  <si>
    <t>CABO COAXIAL RG11 95% - FORNECIMENTO E INSTALAÇÃO. AF_11/2019</t>
  </si>
  <si>
    <t>91925</t>
  </si>
  <si>
    <t>CABO DE COBRE FLEXÍVEL ISOLADO, 1,5 MM², ANTI-CHAMA 0,6/1,0 KV,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</si>
  <si>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</si>
  <si>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</si>
  <si>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</si>
  <si>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</si>
  <si>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91852</t>
  </si>
  <si>
    <t>ELETRODUTO FLEXÍVEL CORRUGADO, PVC, DN 20 MM (1/2"), PARA CIRCUITOS TERMINAIS, INSTALADO EM PAREDE - FORNECIMENTO E INSTALAÇÃO. AF_03/2023</t>
  </si>
  <si>
    <t>39805</t>
  </si>
  <si>
    <t xml:space="preserve">QUADRO DE DISTRIBUICAO, EM PVC, DE EMBUTIR, COM BARRAMENTO TERRA / NEUTRO, PARA 12 DISJUNTORES NEMA OU 16 DISJUNTORES DIN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</si>
  <si>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93660</t>
  </si>
  <si>
    <t>DISJUNTOR BIPOLAR TIPO DIN, CORRENTE NOMINAL DE 10A - FORNECIMENTO E INSTALAÇÃO. AF_10/2020</t>
  </si>
  <si>
    <t>92004</t>
  </si>
  <si>
    <t>TOMADA MÉDIA DE EMBUTIR (2 MÓDULOS), 2P+T 10 A, INCLUINDO SUPORTE E PLACA - FORNECIMENTO E INSTALAÇÃO. AF_03/2023</t>
  </si>
  <si>
    <t>91993</t>
  </si>
  <si>
    <t>TOMADA ALTA DE EMBUTIR (1 MÓDULO), 2P+T 20 A, INCLUINDO SUPORTE E PLACA - FORNECIMENTO E INSTALAÇÃO. AF_03/2023</t>
  </si>
  <si>
    <t>91981</t>
  </si>
  <si>
    <t>INTERRUPTOR BIPOLAR (1 MÓDULO), 10A/250V, INCLUINDO SUPORTE E PLACA - FORNECIMENTO E INSTALAÇÃO. AF_03/2023</t>
  </si>
  <si>
    <t>92008</t>
  </si>
  <si>
    <t>TOMADA BAIXA DE EMBUTIR (2 MÓDULOS), 2P+T 10 A, INCLUINDO SUPORTE E PLACA - FORNECIMENTO E INSTALAÇÃO. AF_03/2023</t>
  </si>
  <si>
    <t>91961</t>
  </si>
  <si>
    <t>INTERRUPTOR PARALELO (2 MÓDULOS), 10A/250V, INCLUINDO SUPORTE E PLACA - FORNECIMENTO E INSTALAÇÃO. AF_03/2023</t>
  </si>
  <si>
    <t>GERAIS</t>
  </si>
  <si>
    <t>103304</t>
  </si>
  <si>
    <t>INSTALAÇÃO DE BANCO METÁLICO COM ENCOSTO, 1,60 M DE COMPRIMENTO, EM TUBO DE AÇO CARBONO COM PINTURA ELETROSTÁTICA, SOBRE PISO DE CONCRETO EXISTENTE. AF_11/2021</t>
  </si>
  <si>
    <t>100766</t>
  </si>
  <si>
    <t>PILAR METÁLICO PERFIL LAMINADO OU SOLDADO EM AÇO ESTRUTURAL, COM CONEXÕES SOLDADAS, INCLUSOS MÃO DE OBRA, TRANSPORTE E IÇAMENTO UTILIZANDO GUINDASTE - FORNECIMENTO E INSTALAÇÃO. AF_01/2020_PA</t>
  </si>
  <si>
    <t>20065</t>
  </si>
  <si>
    <t xml:space="preserve">TUBO PVC  SERIE NORMAL, DN 150 MM, PARA ESGOTO  PREDIAL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</si>
  <si>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97096</t>
  </si>
  <si>
    <t>CONCRETAGEM DE RADIER, PISO DE CONCRETO OU LAJE SOBRE SOLO, FCK 30 MPA - LANÇAMENTO, ADENSAMENTO E ACABAMENTO. AF_09/2021</t>
  </si>
  <si>
    <t>98531</t>
  </si>
  <si>
    <t>CORTE RASO E RECORTE DE ÁRVORE COM DIÂMETRO DE TRONCO MAIOR OU IGUAL A 0,60 M.AF_05/2018</t>
  </si>
  <si>
    <t>98528</t>
  </si>
  <si>
    <t>REMOÇÃO DE RAÍZES REMANESCENTES DE TRONCO DE ÁRVORE COM DIÂMETRO MAIOR OU IGUAL A 0,60 M.AF_05/2018</t>
  </si>
  <si>
    <t>10541</t>
  </si>
  <si>
    <t xml:space="preserve">CALHA/CANALETA DE CONCRETO SIMPLES, TIPO MEIA CANA, DIAMETRO DE 30 CM, PARA AGUA PLUVIAL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</si>
  <si>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003</t>
  </si>
  <si>
    <t>TELA DE ARAME GALVANIZADA QUADRANGULAR/LOSANGULAR, FIO 2, 11MM, MALHA 8X8, INCLUSO INSTALAÇÃO</t>
  </si>
  <si>
    <t>516100</t>
  </si>
  <si>
    <t>PREENCHIMENTO REBAIXO C/ RACHÃO</t>
  </si>
  <si>
    <t>LIMPEZA FINAL DE OBRA</t>
  </si>
  <si>
    <t>95875</t>
  </si>
  <si>
    <t>TRANSPORTE COM CAMINHÃO BASCULANTE DE 10 M³, EM VIA URBANA PAVIMENTADA, DMT ATÉ 30 KM (UNIDADE: M3XKM). AF_07/2020</t>
  </si>
  <si>
    <t>M3XKM</t>
  </si>
  <si>
    <t>99804</t>
  </si>
  <si>
    <t>LIMPEZA DE PISO CERÂMICO OU PORCELANATO UTILIZANDO DETERGENTE NEUTRO E ESCOVAÇÃO MANUAL. AF_04/2019</t>
  </si>
  <si>
    <t>99807</t>
  </si>
  <si>
    <t>LIMPEZA DE REVESTIMENTO CERÂMICO EM PAREDE UTILIZANDO DETERGENTE NEUTRO E ESCOVAÇÃO MANUAL. AF_04/2019</t>
  </si>
  <si>
    <t>1.1.1.</t>
  </si>
  <si>
    <t>1.1.2.</t>
  </si>
  <si>
    <t>1.1.3.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</si>
  <si>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</si>
  <si>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</si>
  <si>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</si>
  <si>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</si>
  <si>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</si>
  <si>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</si>
  <si>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</si>
  <si>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</si>
  <si>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</si>
  <si>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</si>
  <si>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</si>
  <si>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</si>
  <si>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1.3.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</si>
  <si>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</si>
  <si>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</si>
  <si>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</si>
  <si>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</si>
  <si>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</si>
  <si>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</si>
  <si>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</si>
  <si>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</si>
  <si>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</si>
  <si>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1.4.</t>
  </si>
  <si>
    <t>1.4.1.</t>
  </si>
  <si>
    <t>1.4.2.</t>
  </si>
  <si>
    <t>1.4.3.</t>
  </si>
  <si>
    <t>1.4.4.</t>
  </si>
  <si>
    <t>1.4.5.</t>
  </si>
  <si>
    <t>1.5.</t>
  </si>
  <si>
    <t>1.5.1.</t>
  </si>
  <si>
    <t>1.5.2.</t>
  </si>
  <si>
    <t>1.5.3.</t>
  </si>
  <si>
    <t>1.5.4.</t>
  </si>
  <si>
    <t>1.5.5.</t>
  </si>
  <si>
    <t>1.5.6.</t>
  </si>
  <si>
    <t>1.5.7.</t>
  </si>
  <si>
    <t>1.5.8.</t>
  </si>
  <si>
    <t>1.5.9.</t>
  </si>
  <si>
    <t>1.5.10.</t>
  </si>
  <si>
    <t>1.5.11.</t>
  </si>
  <si>
    <t>1.5.12.</t>
  </si>
  <si>
    <t>1.5.13.</t>
  </si>
  <si>
    <t>1.5.14.</t>
  </si>
  <si>
    <t>1.5.15.</t>
  </si>
  <si>
    <t>1.5.16.</t>
  </si>
  <si>
    <t>1.5.17.</t>
  </si>
  <si>
    <t>1.5.18.</t>
  </si>
  <si>
    <t>1.5.19.</t>
  </si>
  <si>
    <t>1.6.</t>
  </si>
  <si>
    <t>1.6.1.</t>
  </si>
  <si>
    <t>1.6.2.</t>
  </si>
  <si>
    <t>1.6.3.</t>
  </si>
  <si>
    <t>1.6.4.</t>
  </si>
  <si>
    <t>1.7.</t>
  </si>
  <si>
    <t>1.7.1.</t>
  </si>
  <si>
    <t>1.7.2.</t>
  </si>
  <si>
    <t>1.7.3.</t>
  </si>
  <si>
    <t>1.7.4.</t>
  </si>
  <si>
    <t>1.7.5.</t>
  </si>
  <si>
    <t>1.7.6.</t>
  </si>
  <si>
    <t>1.7.7.</t>
  </si>
  <si>
    <t>1.7.8.</t>
  </si>
  <si>
    <t>1.7.9.</t>
  </si>
  <si>
    <t>1.7.10.</t>
  </si>
  <si>
    <t>1.7.11.</t>
  </si>
  <si>
    <t>1.8.</t>
  </si>
  <si>
    <t>1.8.1.</t>
  </si>
  <si>
    <t>1.8.2.</t>
  </si>
  <si>
    <t>1.8.3.</t>
  </si>
  <si>
    <t>1.8.4.</t>
  </si>
  <si>
    <t>1.8.5.</t>
  </si>
  <si>
    <t>1.8.6.</t>
  </si>
  <si>
    <t>1.8.7.</t>
  </si>
  <si>
    <t>1.9.</t>
  </si>
  <si>
    <t>1.9.1.</t>
  </si>
  <si>
    <t>1.10.</t>
  </si>
  <si>
    <t>1.10.1.</t>
  </si>
  <si>
    <t>1.10.2.</t>
  </si>
  <si>
    <t>1.10.3.</t>
  </si>
  <si>
    <t>1.10.4.</t>
  </si>
  <si>
    <t>1.11.</t>
  </si>
  <si>
    <t>1.11.1.</t>
  </si>
  <si>
    <t>1.11.2.</t>
  </si>
  <si>
    <t>1.11.3.</t>
  </si>
  <si>
    <t>1.11.4.</t>
  </si>
  <si>
    <t>1.11.5.</t>
  </si>
  <si>
    <t>1.11.6.</t>
  </si>
  <si>
    <t>1.11.7.</t>
  </si>
  <si>
    <t>1.11.8.</t>
  </si>
  <si>
    <t>1.12.</t>
  </si>
  <si>
    <t>1.12.1.</t>
  </si>
  <si>
    <t>1.12.2.</t>
  </si>
  <si>
    <t>1.12.3.</t>
  </si>
  <si>
    <t>1.12.4.</t>
  </si>
  <si>
    <t>1.12.5.</t>
  </si>
  <si>
    <t>1.12.6.</t>
  </si>
  <si>
    <t>1.12.7.</t>
  </si>
  <si>
    <t>1.12.8.</t>
  </si>
  <si>
    <t>1.12.9.</t>
  </si>
  <si>
    <t>1.12.10.</t>
  </si>
  <si>
    <t>1.12.11.</t>
  </si>
  <si>
    <t>1.12.12.</t>
  </si>
  <si>
    <t>1.12.13.</t>
  </si>
  <si>
    <t>1.13.</t>
  </si>
  <si>
    <t>1.13.1.</t>
  </si>
  <si>
    <t>1.13.2.</t>
  </si>
  <si>
    <t>1.13.3.</t>
  </si>
  <si>
    <t>1.13.4.</t>
  </si>
  <si>
    <t>1.13.5.</t>
  </si>
  <si>
    <t>1.13.6.</t>
  </si>
  <si>
    <t>1.13.7.</t>
  </si>
  <si>
    <t>1.13.8.</t>
  </si>
  <si>
    <t>1.13.9.</t>
  </si>
  <si>
    <t>1.13.10.</t>
  </si>
  <si>
    <t>1.13.11.</t>
  </si>
  <si>
    <t>1.14.</t>
  </si>
  <si>
    <t>1.14.1.</t>
  </si>
  <si>
    <t>1.14.2.</t>
  </si>
  <si>
    <t>1.14.3.</t>
  </si>
  <si>
    <t>1.14.4.</t>
  </si>
  <si>
    <t>1.14.5.</t>
  </si>
  <si>
    <t>1.14.6.</t>
  </si>
  <si>
    <t>1.14.7.</t>
  </si>
  <si>
    <t>1.14.8.</t>
  </si>
  <si>
    <t>1.14.9.</t>
  </si>
  <si>
    <t>1.14.10.</t>
  </si>
  <si>
    <t>1.14.11.</t>
  </si>
  <si>
    <t>1.14.12.</t>
  </si>
  <si>
    <t>1.15.</t>
  </si>
  <si>
    <t>1.15.1.</t>
  </si>
  <si>
    <t>1.15.2.</t>
  </si>
  <si>
    <t>1.15.3.</t>
  </si>
  <si>
    <t>1.15.4.</t>
  </si>
  <si>
    <t>1.15.5.</t>
  </si>
  <si>
    <t>1.15.6.</t>
  </si>
  <si>
    <t>1.15.7.</t>
  </si>
  <si>
    <t>1.15.8.</t>
  </si>
  <si>
    <t>1.15.9.</t>
  </si>
  <si>
    <t>1.15.10.</t>
  </si>
  <si>
    <t>1.15.11.</t>
  </si>
  <si>
    <t>1.15.12.</t>
  </si>
  <si>
    <t>1.16.</t>
  </si>
  <si>
    <t>1.16.1.</t>
  </si>
  <si>
    <t>1.16.2.</t>
  </si>
  <si>
    <t>1.16.3.</t>
  </si>
  <si>
    <t>1.16.4.</t>
  </si>
  <si>
    <t>1.16.5.</t>
  </si>
  <si>
    <t>1.16.6.</t>
  </si>
  <si>
    <t>1.16.7.</t>
  </si>
  <si>
    <t>1.16.8.</t>
  </si>
  <si>
    <t>1.16.9.</t>
  </si>
  <si>
    <t>1.17.</t>
  </si>
  <si>
    <t>1.17.1.</t>
  </si>
  <si>
    <t>1.17.2.</t>
  </si>
  <si>
    <t>1.17.3.</t>
  </si>
  <si>
    <t>CORONEL VIVIDA, 19 DE MARÇO DE 2024</t>
  </si>
  <si>
    <t>OBJETO: ESCOLA MUNICIPAL JUVENTINO RUFATTO</t>
  </si>
  <si>
    <t>LOCALIZAÇÃO: RUA PRESIDENTE COSTA E SILVA S/N</t>
  </si>
  <si>
    <t>Mês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</si>
</sst>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00%"/>
    <numFmt numFmtId="166" formatCode="_(&quot;R$ &quot;* #,##0.00_);_(&quot;R$ &quot;* \(#,##0.00\);_(&quot;R$ &quot;* \-??_);_(@_)"/>
  </numFmts>
  <fonts count="2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8"/>
      <color theme="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42"/>
      </patternFill>
    </fill>
  </fills>
  <borders count="7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26" fillId="0" borderId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165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0" fontId="2" fillId="0" borderId="19" xfId="0" applyFont="1" applyBorder="1" applyAlignment="1" applyProtection="1">
      <alignment horizontal="right"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20" xfId="0" applyNumberFormat="1" applyFont="1" applyFill="1" applyBorder="1" applyAlignment="1" applyProtection="1">
      <alignment vertical="center"/>
    </xf>
    <xf numFmtId="0" fontId="2" fillId="0" borderId="29" xfId="0" applyNumberFormat="1" applyFont="1" applyFill="1" applyBorder="1" applyAlignment="1" applyProtection="1">
      <alignment vertical="center"/>
    </xf>
    <xf numFmtId="0" fontId="2" fillId="0" borderId="21" xfId="0" applyNumberFormat="1" applyFont="1" applyFill="1" applyBorder="1" applyAlignment="1" applyProtection="1">
      <alignment vertical="center"/>
    </xf>
    <xf numFmtId="0" fontId="1" fillId="0" borderId="29" xfId="0" applyFont="1" applyFill="1" applyBorder="1" applyAlignment="1" applyProtection="1">
      <alignment vertical="center"/>
    </xf>
    <xf numFmtId="0" fontId="2" fillId="0" borderId="29" xfId="0" applyFont="1" applyFill="1" applyBorder="1" applyAlignment="1" applyProtection="1">
      <alignment horizontal="left" vertical="center"/>
    </xf>
    <xf numFmtId="0" fontId="2" fillId="0" borderId="21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0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1" xfId="0" applyFont="1" applyBorder="1"/>
    <xf numFmtId="0" fontId="15" fillId="0" borderId="23" xfId="0" applyFont="1" applyBorder="1"/>
    <xf numFmtId="0" fontId="15" fillId="0" borderId="32" xfId="0" applyFont="1" applyFill="1" applyBorder="1" applyAlignment="1">
      <alignment horizontal="center"/>
    </xf>
    <xf numFmtId="10" fontId="15" fillId="6" borderId="32" xfId="1" applyNumberFormat="1" applyFont="1" applyFill="1" applyBorder="1" applyProtection="1">
      <protection locked="0"/>
    </xf>
    <xf numFmtId="0" fontId="15" fillId="0" borderId="26" xfId="0" applyFont="1" applyBorder="1"/>
    <xf numFmtId="0" fontId="15" fillId="0" borderId="5" xfId="0" applyFont="1" applyBorder="1"/>
    <xf numFmtId="0" fontId="15" fillId="0" borderId="33" xfId="0" applyFont="1" applyFill="1" applyBorder="1" applyAlignment="1">
      <alignment horizontal="center"/>
    </xf>
    <xf numFmtId="10" fontId="15" fillId="6" borderId="33" xfId="1" applyNumberFormat="1" applyFont="1" applyFill="1" applyBorder="1" applyProtection="1">
      <protection locked="0"/>
    </xf>
    <xf numFmtId="0" fontId="15" fillId="0" borderId="28" xfId="0" applyFont="1" applyBorder="1"/>
    <xf numFmtId="0" fontId="15" fillId="0" borderId="3" xfId="0" applyFont="1" applyBorder="1"/>
    <xf numFmtId="10" fontId="15" fillId="6" borderId="34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7" xfId="0" applyFont="1" applyBorder="1"/>
    <xf numFmtId="0" fontId="15" fillId="0" borderId="30" xfId="0" applyFont="1" applyFill="1" applyBorder="1" applyAlignment="1">
      <alignment horizontal="center"/>
    </xf>
    <xf numFmtId="0" fontId="15" fillId="0" borderId="13" xfId="0" applyFont="1" applyBorder="1"/>
    <xf numFmtId="10" fontId="15" fillId="0" borderId="33" xfId="1" applyNumberFormat="1" applyFont="1" applyFill="1" applyBorder="1" applyProtection="1"/>
    <xf numFmtId="0" fontId="15" fillId="0" borderId="25" xfId="0" applyFont="1" applyBorder="1"/>
    <xf numFmtId="0" fontId="15" fillId="0" borderId="0" xfId="0" applyFont="1" applyBorder="1"/>
    <xf numFmtId="0" fontId="15" fillId="0" borderId="35" xfId="0" applyFont="1" applyBorder="1"/>
    <xf numFmtId="10" fontId="15" fillId="0" borderId="34" xfId="1" applyNumberFormat="1" applyFont="1" applyFill="1" applyBorder="1" applyAlignment="1" applyProtection="1">
      <alignment horizontal="right"/>
    </xf>
    <xf numFmtId="0" fontId="15" fillId="0" borderId="29" xfId="0" applyFont="1" applyBorder="1"/>
    <xf numFmtId="10" fontId="15" fillId="0" borderId="11" xfId="1" applyNumberFormat="1" applyFont="1" applyFill="1" applyBorder="1"/>
    <xf numFmtId="0" fontId="17" fillId="0" borderId="20" xfId="0" applyFont="1" applyFill="1" applyBorder="1"/>
    <xf numFmtId="0" fontId="17" fillId="0" borderId="29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3" xfId="0" applyFont="1" applyBorder="1" applyAlignment="1">
      <alignment vertical="center" wrapText="1"/>
    </xf>
    <xf numFmtId="0" fontId="22" fillId="0" borderId="2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14" fontId="19" fillId="6" borderId="0" xfId="0" applyNumberFormat="1" applyFont="1" applyFill="1" applyAlignment="1" applyProtection="1">
      <alignment horizontal="left" vertical="center" wrapText="1"/>
      <protection locked="0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0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18" xfId="0" applyNumberFormat="1" applyFont="1" applyFill="1" applyBorder="1" applyAlignment="1">
      <alignment horizontal="left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4" borderId="24" xfId="0" applyNumberFormat="1" applyFont="1" applyFill="1" applyBorder="1" applyAlignment="1" applyProtection="1">
      <protection locked="0"/>
    </xf>
    <xf numFmtId="0" fontId="0" fillId="0" borderId="8" xfId="0" applyBorder="1" applyProtection="1">
      <protection locked="0"/>
    </xf>
    <xf numFmtId="0" fontId="2" fillId="0" borderId="10" xfId="0" applyFont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10" fontId="23" fillId="0" borderId="2" xfId="1" applyNumberFormat="1" applyFont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10" fontId="24" fillId="0" borderId="37" xfId="0" applyNumberFormat="1" applyFont="1" applyFill="1" applyBorder="1" applyAlignment="1">
      <alignment horizontal="center" vertical="center"/>
    </xf>
    <xf numFmtId="10" fontId="24" fillId="0" borderId="36" xfId="0" applyNumberFormat="1" applyFont="1" applyFill="1" applyBorder="1" applyAlignment="1">
      <alignment horizontal="center" vertical="center"/>
    </xf>
    <xf numFmtId="10" fontId="24" fillId="0" borderId="12" xfId="0" applyNumberFormat="1" applyFont="1" applyFill="1" applyBorder="1" applyAlignment="1">
      <alignment horizontal="center" vertical="center"/>
    </xf>
    <xf numFmtId="10" fontId="24" fillId="0" borderId="2" xfId="0" applyNumberFormat="1" applyFont="1" applyFill="1" applyBorder="1" applyAlignment="1">
      <alignment horizontal="center" vertical="center"/>
    </xf>
    <xf numFmtId="10" fontId="24" fillId="0" borderId="38" xfId="0" applyNumberFormat="1" applyFont="1" applyFill="1" applyBorder="1" applyAlignment="1">
      <alignment horizontal="center" vertical="center"/>
    </xf>
    <xf numFmtId="10" fontId="24" fillId="0" borderId="39" xfId="0" applyNumberFormat="1" applyFont="1" applyFill="1" applyBorder="1" applyAlignment="1">
      <alignment horizontal="center" vertical="center"/>
    </xf>
    <xf numFmtId="0" fontId="12" fillId="7" borderId="40" xfId="0" applyFont="1" applyFill="1" applyBorder="1" applyAlignment="1">
      <alignment vertical="center"/>
    </xf>
    <xf numFmtId="10" fontId="24" fillId="0" borderId="41" xfId="0" applyNumberFormat="1" applyFont="1" applyFill="1" applyBorder="1" applyAlignment="1">
      <alignment horizontal="center" vertical="center"/>
    </xf>
    <xf numFmtId="10" fontId="24" fillId="0" borderId="42" xfId="0" applyNumberFormat="1" applyFont="1" applyFill="1" applyBorder="1" applyAlignment="1">
      <alignment horizontal="center" vertical="center"/>
    </xf>
    <xf numFmtId="10" fontId="24" fillId="0" borderId="43" xfId="0" applyNumberFormat="1" applyFont="1" applyFill="1" applyBorder="1" applyAlignment="1">
      <alignment horizontal="center" vertical="center"/>
    </xf>
    <xf numFmtId="10" fontId="24" fillId="0" borderId="50" xfId="0" applyNumberFormat="1" applyFont="1" applyFill="1" applyBorder="1" applyAlignment="1">
      <alignment horizontal="center" vertical="center"/>
    </xf>
    <xf numFmtId="10" fontId="24" fillId="0" borderId="51" xfId="0" applyNumberFormat="1" applyFont="1" applyFill="1" applyBorder="1" applyAlignment="1">
      <alignment horizontal="center" vertical="center"/>
    </xf>
    <xf numFmtId="10" fontId="24" fillId="0" borderId="52" xfId="0" applyNumberFormat="1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 wrapText="1"/>
    </xf>
    <xf numFmtId="0" fontId="12" fillId="7" borderId="54" xfId="0" applyFont="1" applyFill="1" applyBorder="1" applyAlignment="1">
      <alignment horizontal="center" vertical="center" wrapText="1"/>
    </xf>
    <xf numFmtId="0" fontId="2" fillId="0" borderId="59" xfId="0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center" vertical="center"/>
    </xf>
    <xf numFmtId="0" fontId="1" fillId="0" borderId="62" xfId="0" applyFont="1" applyBorder="1" applyAlignment="1" applyProtection="1">
      <alignment horizontal="center" vertical="top"/>
    </xf>
    <xf numFmtId="4" fontId="1" fillId="0" borderId="42" xfId="0" applyNumberFormat="1" applyFont="1" applyBorder="1" applyAlignment="1" applyProtection="1"/>
    <xf numFmtId="0" fontId="2" fillId="0" borderId="63" xfId="0" applyFont="1" applyBorder="1" applyAlignment="1" applyProtection="1">
      <alignment horizontal="center" vertical="center"/>
    </xf>
    <xf numFmtId="0" fontId="2" fillId="0" borderId="64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0" borderId="66" xfId="0" applyFont="1" applyBorder="1" applyAlignment="1" applyProtection="1">
      <alignment horizontal="right" vertical="center"/>
    </xf>
    <xf numFmtId="0" fontId="2" fillId="5" borderId="67" xfId="0" applyFont="1" applyFill="1" applyBorder="1" applyAlignment="1" applyProtection="1">
      <alignment vertical="center"/>
    </xf>
    <xf numFmtId="164" fontId="1" fillId="3" borderId="2" xfId="2" applyFont="1" applyFill="1" applyBorder="1" applyAlignment="1" applyProtection="1">
      <protection locked="0"/>
    </xf>
    <xf numFmtId="164" fontId="4" fillId="0" borderId="0" xfId="0" applyNumberFormat="1" applyFont="1" applyAlignment="1">
      <alignment horizontal="center"/>
    </xf>
    <xf numFmtId="164" fontId="0" fillId="0" borderId="0" xfId="0" applyNumberFormat="1"/>
    <xf numFmtId="4" fontId="1" fillId="0" borderId="0" xfId="0" quotePrefix="1" applyNumberFormat="1" applyFont="1" applyFill="1" applyBorder="1" applyAlignment="1" applyProtection="1">
      <protection locked="0"/>
    </xf>
    <xf numFmtId="0" fontId="2" fillId="8" borderId="2" xfId="0" applyFont="1" applyFill="1" applyBorder="1" applyAlignment="1" applyProtection="1">
      <alignment horizontal="center"/>
    </xf>
    <xf numFmtId="0" fontId="2" fillId="8" borderId="2" xfId="0" applyFont="1" applyFill="1" applyBorder="1" applyAlignment="1" applyProtection="1">
      <alignment horizontal="justify" vertical="top" wrapText="1"/>
    </xf>
    <xf numFmtId="4" fontId="2" fillId="8" borderId="2" xfId="0" applyNumberFormat="1" applyFont="1" applyFill="1" applyBorder="1" applyAlignment="1" applyProtection="1"/>
    <xf numFmtId="0" fontId="1" fillId="8" borderId="2" xfId="0" applyFont="1" applyFill="1" applyBorder="1" applyAlignment="1" applyProtection="1">
      <alignment horizontal="center"/>
    </xf>
    <xf numFmtId="0" fontId="1" fillId="8" borderId="2" xfId="0" applyFont="1" applyFill="1" applyBorder="1" applyAlignment="1" applyProtection="1">
      <alignment horizontal="justify" vertical="top" wrapText="1"/>
    </xf>
    <xf numFmtId="4" fontId="1" fillId="8" borderId="2" xfId="0" applyNumberFormat="1" applyFont="1" applyFill="1" applyBorder="1" applyAlignment="1" applyProtection="1"/>
    <xf numFmtId="164" fontId="1" fillId="8" borderId="2" xfId="2" applyFont="1" applyFill="1" applyBorder="1" applyAlignment="1" applyProtection="1"/>
    <xf numFmtId="166" fontId="28" fillId="9" borderId="68" xfId="3" applyFont="1" applyFill="1" applyBorder="1" applyAlignment="1" applyProtection="1">
      <protection locked="0"/>
    </xf>
    <xf numFmtId="166" fontId="28" fillId="9" borderId="69" xfId="3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25" fillId="0" borderId="0" xfId="0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59" xfId="0" applyFont="1" applyBorder="1" applyAlignment="1" applyProtection="1">
      <alignment horizontal="center" vertical="center"/>
    </xf>
    <xf numFmtId="0" fontId="2" fillId="0" borderId="58" xfId="0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4" fontId="2" fillId="0" borderId="67" xfId="0" applyNumberFormat="1" applyFont="1" applyBorder="1" applyAlignment="1" applyProtection="1">
      <alignment horizontal="right" vertical="center"/>
    </xf>
    <xf numFmtId="0" fontId="15" fillId="0" borderId="0" xfId="0" applyFont="1" applyFill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9" fillId="6" borderId="0" xfId="0" applyFont="1" applyFill="1" applyAlignment="1" applyProtection="1">
      <alignment horizontal="left" vertical="center" wrapText="1"/>
      <protection locked="0"/>
    </xf>
    <xf numFmtId="0" fontId="15" fillId="6" borderId="0" xfId="0" applyFont="1" applyFill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center" vertical="center"/>
    </xf>
    <xf numFmtId="0" fontId="12" fillId="7" borderId="40" xfId="0" applyFont="1" applyFill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44" xfId="0" applyBorder="1" applyAlignment="1">
      <alignment vertical="center"/>
    </xf>
    <xf numFmtId="0" fontId="12" fillId="7" borderId="45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6" xfId="0" applyBorder="1" applyAlignment="1">
      <alignment vertical="center"/>
    </xf>
    <xf numFmtId="0" fontId="12" fillId="7" borderId="47" xfId="0" applyFont="1" applyFill="1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12" fillId="7" borderId="55" xfId="0" applyFont="1" applyFill="1" applyBorder="1" applyAlignment="1">
      <alignment horizontal="center" vertical="center"/>
    </xf>
    <xf numFmtId="0" fontId="12" fillId="7" borderId="56" xfId="0" applyFont="1" applyFill="1" applyBorder="1" applyAlignment="1">
      <alignment horizontal="center" vertical="center"/>
    </xf>
    <xf numFmtId="0" fontId="12" fillId="7" borderId="57" xfId="0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8" xfId="0" applyNumberFormat="1" applyFont="1" applyFill="1" applyBorder="1" applyAlignment="1">
      <alignment horizontal="left" vertical="top" wrapText="1"/>
    </xf>
    <xf numFmtId="0" fontId="14" fillId="0" borderId="22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3" fillId="0" borderId="18" xfId="0" applyNumberFormat="1" applyFont="1" applyFill="1" applyBorder="1" applyAlignment="1" applyProtection="1">
      <alignment horizontal="left" vertical="center"/>
    </xf>
    <xf numFmtId="0" fontId="13" fillId="0" borderId="22" xfId="0" applyNumberFormat="1" applyFont="1" applyFill="1" applyBorder="1" applyAlignment="1" applyProtection="1">
      <alignment horizontal="left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4" fillId="3" borderId="3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4" fontId="24" fillId="0" borderId="0" xfId="0" applyNumberFormat="1" applyFont="1" applyFill="1" applyBorder="1" applyAlignment="1" applyProtection="1">
      <alignment horizontal="center"/>
      <protection locked="0"/>
    </xf>
    <xf numFmtId="0" fontId="2" fillId="0" borderId="70" xfId="0" applyFont="1" applyBorder="1" applyAlignment="1" applyProtection="1">
      <alignment horizontal="center" vertical="center"/>
    </xf>
    <xf numFmtId="0" fontId="2" fillId="0" borderId="71" xfId="0" applyFont="1" applyBorder="1" applyAlignment="1" applyProtection="1">
      <alignment horizontal="center" vertical="center"/>
    </xf>
    <xf numFmtId="4" fontId="2" fillId="0" borderId="72" xfId="0" applyNumberFormat="1" applyFont="1" applyBorder="1" applyAlignment="1" applyProtection="1">
      <alignment horizontal="center" vertical="center"/>
    </xf>
    <xf numFmtId="4" fontId="2" fillId="0" borderId="73" xfId="0" applyNumberFormat="1" applyFont="1" applyBorder="1" applyAlignment="1" applyProtection="1">
      <alignment horizontal="center" vertical="center"/>
    </xf>
    <xf numFmtId="4" fontId="2" fillId="0" borderId="20" xfId="0" applyNumberFormat="1" applyFont="1" applyBorder="1" applyAlignment="1" applyProtection="1">
      <alignment horizontal="center" vertical="center"/>
    </xf>
    <xf numFmtId="4" fontId="2" fillId="0" borderId="74" xfId="0" applyNumberFormat="1" applyFont="1" applyBorder="1" applyAlignment="1" applyProtection="1">
      <alignment horizontal="center" vertical="center"/>
    </xf>
  </cellXfs>
  <cellStyles count="4">
    <cellStyle name="Moeda_Composicao BDI v2.1" xfId="3" xr:uid="{74107F16-1749-4336-BE1E-4994EAE1BB0D}"/>
    <cellStyle name="Normal" xfId="0" builtinId="0"/>
    <cellStyle name="Porcentagem" xfId="1" builtinId="5"/>
    <cellStyle name="Vírgula" xfId="2" builtinId="3"/>
  </cellStyles>
  <dxfs count="10">
    <dxf>
      <font>
        <color theme="0" tint="-4.9989318521683403E-2"/>
      </font>
    </dxf>
    <dxf>
      <font>
        <condense val="0"/>
        <extend val="0"/>
        <color indexed="9"/>
      </font>
    </dxf>
    <dxf>
      <font>
        <b/>
        <i val="0"/>
        <color rgb="FFFF0000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MCV\Desktop\PROJETOS%20EXECUTIVOS%20FINIAS\CAPS\PLANILHA%20M&#218;LTIPLA%20V3.0.5-DESKTOP-FIDO78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4"/>
  <sheetViews>
    <sheetView workbookViewId="0">
      <selection activeCell="K10" sqref="K10"/>
    </sheetView>
  </sheetViews>
  <sheetFormatPr defaultRowHeight="15" x14ac:dyDescent="0.25"/>
  <cols>
    <col min="1" max="1" width="4.7109375" bestFit="1" customWidth="1"/>
    <col min="2" max="2" width="8.7109375" bestFit="1" customWidth="1"/>
    <col min="3" max="3" width="50.140625" customWidth="1"/>
    <col min="4" max="4" width="4.85546875" bestFit="1" customWidth="1"/>
    <col min="5" max="5" width="6.71093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  <col min="14" max="14" width="0" hidden="1" customWidth="1"/>
  </cols>
  <sheetData>
    <row r="1" spans="1:14" ht="15" customHeight="1" x14ac:dyDescent="0.25">
      <c r="A1" s="22"/>
      <c r="B1" s="22"/>
      <c r="C1" s="22"/>
      <c r="D1" s="22"/>
      <c r="E1" s="22"/>
      <c r="F1" s="22"/>
      <c r="G1" s="22"/>
      <c r="K1" s="137" t="s">
        <v>21</v>
      </c>
    </row>
    <row r="2" spans="1:14" ht="15" customHeight="1" x14ac:dyDescent="0.25">
      <c r="A2" s="22"/>
      <c r="B2" s="22"/>
      <c r="C2" s="22"/>
      <c r="D2" s="22"/>
      <c r="E2" s="22"/>
      <c r="F2" s="22"/>
      <c r="G2" s="22"/>
      <c r="I2" s="140" t="s">
        <v>8</v>
      </c>
      <c r="K2" s="138"/>
    </row>
    <row r="3" spans="1:14" ht="15" customHeight="1" x14ac:dyDescent="0.25">
      <c r="A3" s="22"/>
      <c r="B3" s="22"/>
      <c r="C3" s="23"/>
      <c r="D3" s="22"/>
      <c r="E3" s="22"/>
      <c r="F3" s="22"/>
      <c r="G3" s="22"/>
      <c r="I3" s="141"/>
      <c r="K3" s="138"/>
    </row>
    <row r="4" spans="1:14" ht="15" customHeight="1" x14ac:dyDescent="0.25">
      <c r="A4" s="22"/>
      <c r="B4" s="22"/>
      <c r="C4" s="23"/>
      <c r="D4" s="22"/>
      <c r="E4" s="22"/>
      <c r="F4" s="22"/>
      <c r="G4" s="22"/>
      <c r="I4" s="141"/>
      <c r="K4" s="138"/>
    </row>
    <row r="5" spans="1:14" ht="15" customHeight="1" x14ac:dyDescent="0.25">
      <c r="A5" s="22"/>
      <c r="B5" s="22"/>
      <c r="C5" s="22"/>
      <c r="D5" s="22"/>
      <c r="E5" s="22"/>
      <c r="F5" s="22"/>
      <c r="G5" s="22"/>
      <c r="I5" s="141"/>
      <c r="K5" s="138"/>
    </row>
    <row r="6" spans="1:14" ht="15" customHeight="1" x14ac:dyDescent="0.25">
      <c r="A6" s="22"/>
      <c r="B6" s="22"/>
      <c r="C6" s="22"/>
      <c r="D6" s="22"/>
      <c r="E6" s="22"/>
      <c r="F6" s="22"/>
      <c r="G6" s="22"/>
      <c r="I6" s="142"/>
      <c r="K6" s="138"/>
    </row>
    <row r="7" spans="1:14" ht="15.75" customHeight="1" x14ac:dyDescent="0.25">
      <c r="A7" s="135" t="s">
        <v>556</v>
      </c>
      <c r="B7" s="135"/>
      <c r="C7" s="135"/>
      <c r="D7" s="135"/>
      <c r="E7" s="135"/>
      <c r="F7" s="135"/>
      <c r="G7" s="135"/>
      <c r="K7" s="138"/>
    </row>
    <row r="8" spans="1:14" ht="15" customHeight="1" x14ac:dyDescent="0.25">
      <c r="A8" s="143" t="s">
        <v>557</v>
      </c>
      <c r="B8" s="143"/>
      <c r="C8" s="143"/>
      <c r="D8" s="143"/>
      <c r="E8" s="143"/>
      <c r="F8" s="143"/>
      <c r="G8" s="143"/>
      <c r="K8" s="138"/>
      <c r="L8" s="6" t="s">
        <v>9</v>
      </c>
    </row>
    <row r="9" spans="1:14" ht="15" customHeight="1" x14ac:dyDescent="0.25">
      <c r="A9" s="144"/>
      <c r="B9" s="145"/>
      <c r="C9" s="145"/>
      <c r="D9" s="145"/>
      <c r="E9" s="145"/>
      <c r="F9" s="145"/>
      <c r="G9" s="146"/>
      <c r="K9" s="139"/>
      <c r="L9" s="6" t="s">
        <v>3</v>
      </c>
    </row>
    <row r="10" spans="1:14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19</v>
      </c>
      <c r="J10" s="7" t="s">
        <v>20</v>
      </c>
      <c r="K10" s="8">
        <v>0</v>
      </c>
      <c r="L10" s="6" t="s">
        <v>7</v>
      </c>
      <c r="M10" s="6">
        <f>G47</f>
        <v>225.27</v>
      </c>
    </row>
    <row r="11" spans="1:14" s="1" customFormat="1" x14ac:dyDescent="0.25">
      <c r="A11" s="126"/>
      <c r="B11" s="126"/>
      <c r="C11" s="127" t="s">
        <v>90</v>
      </c>
      <c r="D11" s="126" t="s">
        <v>91</v>
      </c>
      <c r="E11" s="128">
        <v>0</v>
      </c>
      <c r="F11" s="132">
        <f t="shared" ref="F11:F74" si="0">ROUND(I11,2)</f>
        <v>0</v>
      </c>
      <c r="G11" s="132">
        <f t="shared" ref="G11:G74" si="1">ROUND(F11*E11,2)</f>
        <v>0</v>
      </c>
      <c r="H11" s="123">
        <f>SUM(G12)</f>
        <v>0</v>
      </c>
      <c r="I11" s="122">
        <f t="shared" ref="I11" si="2">ROUND(L11-(L11*$K$10),2)</f>
        <v>0</v>
      </c>
      <c r="L11" s="6"/>
    </row>
    <row r="12" spans="1:14" s="1" customFormat="1" x14ac:dyDescent="0.25">
      <c r="A12" s="129"/>
      <c r="B12" s="129"/>
      <c r="C12" s="127" t="s">
        <v>92</v>
      </c>
      <c r="D12" s="129" t="s">
        <v>91</v>
      </c>
      <c r="E12" s="131">
        <v>0</v>
      </c>
      <c r="F12" s="132">
        <f t="shared" si="0"/>
        <v>0</v>
      </c>
      <c r="G12" s="132">
        <f t="shared" si="1"/>
        <v>0</v>
      </c>
      <c r="H12" s="190">
        <f>SUM(G13:G15)</f>
        <v>174828.66999999998</v>
      </c>
      <c r="I12" s="122">
        <f>ROUND(L12-(L12*$K$10),2)</f>
        <v>0</v>
      </c>
      <c r="L12" s="6"/>
      <c r="N12" s="1">
        <v>271.11</v>
      </c>
    </row>
    <row r="13" spans="1:14" s="1" customFormat="1" ht="22.5" x14ac:dyDescent="0.25">
      <c r="A13" s="129" t="s">
        <v>397</v>
      </c>
      <c r="B13" s="129" t="s">
        <v>93</v>
      </c>
      <c r="C13" s="130" t="s">
        <v>94</v>
      </c>
      <c r="D13" s="129" t="s">
        <v>95</v>
      </c>
      <c r="E13" s="131">
        <v>1</v>
      </c>
      <c r="F13" s="132">
        <f>ROUND(I13,2)</f>
        <v>1512.28</v>
      </c>
      <c r="G13" s="132">
        <f t="shared" si="1"/>
        <v>1512.28</v>
      </c>
      <c r="I13" s="122">
        <f t="shared" ref="I13:I76" si="3">ROUND(L13-(L13*$K$10),2)</f>
        <v>1512.28</v>
      </c>
      <c r="L13" s="6">
        <v>1512.28</v>
      </c>
    </row>
    <row r="14" spans="1:14" s="1" customFormat="1" x14ac:dyDescent="0.25">
      <c r="A14" s="126" t="s">
        <v>398</v>
      </c>
      <c r="B14" s="129" t="s">
        <v>96</v>
      </c>
      <c r="C14" s="130" t="s">
        <v>97</v>
      </c>
      <c r="D14" s="129" t="s">
        <v>98</v>
      </c>
      <c r="E14" s="131">
        <v>1</v>
      </c>
      <c r="F14" s="132">
        <f t="shared" si="0"/>
        <v>163514.4</v>
      </c>
      <c r="G14" s="132">
        <f t="shared" si="1"/>
        <v>163514.4</v>
      </c>
      <c r="H14" s="123"/>
      <c r="I14" s="122">
        <f t="shared" si="3"/>
        <v>163514.4</v>
      </c>
      <c r="L14" s="6">
        <v>163514.4</v>
      </c>
    </row>
    <row r="15" spans="1:14" s="1" customFormat="1" ht="33.75" x14ac:dyDescent="0.25">
      <c r="A15" s="129" t="s">
        <v>399</v>
      </c>
      <c r="B15" s="129" t="s">
        <v>99</v>
      </c>
      <c r="C15" s="130" t="s">
        <v>100</v>
      </c>
      <c r="D15" s="129" t="s">
        <v>101</v>
      </c>
      <c r="E15" s="131">
        <v>123.28</v>
      </c>
      <c r="F15" s="132">
        <f t="shared" si="0"/>
        <v>79.510000000000005</v>
      </c>
      <c r="G15" s="132">
        <f t="shared" si="1"/>
        <v>9801.99</v>
      </c>
      <c r="I15" s="122">
        <f t="shared" si="3"/>
        <v>79.510000000000005</v>
      </c>
      <c r="L15" s="6">
        <v>79.510000000000005</v>
      </c>
      <c r="N15" s="1">
        <v>397.92</v>
      </c>
    </row>
    <row r="16" spans="1:14" s="1" customFormat="1" x14ac:dyDescent="0.25">
      <c r="A16" s="129" t="s">
        <v>400</v>
      </c>
      <c r="B16" s="129"/>
      <c r="C16" s="127" t="s">
        <v>102</v>
      </c>
      <c r="D16" s="129" t="s">
        <v>91</v>
      </c>
      <c r="E16" s="131">
        <v>0</v>
      </c>
      <c r="F16" s="132">
        <f t="shared" si="0"/>
        <v>0</v>
      </c>
      <c r="G16" s="132">
        <f t="shared" si="1"/>
        <v>0</v>
      </c>
      <c r="H16" s="190">
        <f>SUM(G17:G27)</f>
        <v>69802.259999999995</v>
      </c>
      <c r="I16" s="122">
        <f t="shared" si="3"/>
        <v>0</v>
      </c>
      <c r="L16" s="6">
        <v>0</v>
      </c>
    </row>
    <row r="17" spans="1:14" s="1" customFormat="1" x14ac:dyDescent="0.25">
      <c r="A17" s="126" t="s">
        <v>401</v>
      </c>
      <c r="B17" s="129" t="s">
        <v>103</v>
      </c>
      <c r="C17" s="130" t="s">
        <v>104</v>
      </c>
      <c r="D17" s="129" t="s">
        <v>105</v>
      </c>
      <c r="E17" s="131">
        <v>21.36</v>
      </c>
      <c r="F17" s="132">
        <f t="shared" si="0"/>
        <v>223.42</v>
      </c>
      <c r="G17" s="132">
        <f t="shared" si="1"/>
        <v>4772.25</v>
      </c>
      <c r="H17" s="123"/>
      <c r="I17" s="122">
        <f t="shared" si="3"/>
        <v>223.42</v>
      </c>
      <c r="L17" s="6">
        <v>223.42</v>
      </c>
    </row>
    <row r="18" spans="1:14" s="1" customFormat="1" ht="22.5" x14ac:dyDescent="0.25">
      <c r="A18" s="129" t="s">
        <v>402</v>
      </c>
      <c r="B18" s="129" t="s">
        <v>106</v>
      </c>
      <c r="C18" s="130" t="s">
        <v>107</v>
      </c>
      <c r="D18" s="129" t="s">
        <v>67</v>
      </c>
      <c r="E18" s="131">
        <v>733.46999999999991</v>
      </c>
      <c r="F18" s="132">
        <f t="shared" si="0"/>
        <v>37.58</v>
      </c>
      <c r="G18" s="132">
        <f t="shared" si="1"/>
        <v>27563.8</v>
      </c>
      <c r="H18" s="123"/>
      <c r="I18" s="122">
        <f t="shared" si="3"/>
        <v>37.58</v>
      </c>
      <c r="L18" s="6">
        <v>37.58</v>
      </c>
      <c r="N18" s="1">
        <v>78.52000000000001</v>
      </c>
    </row>
    <row r="19" spans="1:14" s="1" customFormat="1" x14ac:dyDescent="0.25">
      <c r="A19" s="129" t="s">
        <v>403</v>
      </c>
      <c r="B19" s="129" t="s">
        <v>108</v>
      </c>
      <c r="C19" s="130" t="s">
        <v>109</v>
      </c>
      <c r="D19" s="129" t="s">
        <v>105</v>
      </c>
      <c r="E19" s="131">
        <v>43.36999999999999</v>
      </c>
      <c r="F19" s="132">
        <f t="shared" si="0"/>
        <v>180.45</v>
      </c>
      <c r="G19" s="132">
        <f t="shared" si="1"/>
        <v>7826.12</v>
      </c>
      <c r="I19" s="122">
        <f t="shared" si="3"/>
        <v>180.45</v>
      </c>
      <c r="L19" s="6">
        <v>180.45</v>
      </c>
      <c r="N19" s="1">
        <v>5.16</v>
      </c>
    </row>
    <row r="20" spans="1:14" s="1" customFormat="1" x14ac:dyDescent="0.25">
      <c r="A20" s="129" t="s">
        <v>404</v>
      </c>
      <c r="B20" s="129" t="s">
        <v>110</v>
      </c>
      <c r="C20" s="130" t="s">
        <v>111</v>
      </c>
      <c r="D20" s="129" t="s">
        <v>105</v>
      </c>
      <c r="E20" s="131">
        <v>48.59</v>
      </c>
      <c r="F20" s="132">
        <f t="shared" si="0"/>
        <v>41.93</v>
      </c>
      <c r="G20" s="132">
        <f t="shared" si="1"/>
        <v>2037.38</v>
      </c>
      <c r="I20" s="122">
        <f t="shared" si="3"/>
        <v>41.93</v>
      </c>
      <c r="L20" s="6">
        <v>41.93</v>
      </c>
      <c r="N20" s="1">
        <v>79.95</v>
      </c>
    </row>
    <row r="21" spans="1:14" s="1" customFormat="1" x14ac:dyDescent="0.25">
      <c r="A21" s="129" t="s">
        <v>405</v>
      </c>
      <c r="B21" s="129" t="s">
        <v>112</v>
      </c>
      <c r="C21" s="130" t="s">
        <v>113</v>
      </c>
      <c r="D21" s="129" t="s">
        <v>114</v>
      </c>
      <c r="E21" s="131">
        <v>48.59</v>
      </c>
      <c r="F21" s="132">
        <f t="shared" si="0"/>
        <v>173.43</v>
      </c>
      <c r="G21" s="132">
        <f t="shared" si="1"/>
        <v>8426.9599999999991</v>
      </c>
      <c r="I21" s="122">
        <f t="shared" si="3"/>
        <v>173.43</v>
      </c>
      <c r="L21" s="6">
        <v>173.43</v>
      </c>
      <c r="N21" s="1">
        <v>35435.32</v>
      </c>
    </row>
    <row r="22" spans="1:14" s="1" customFormat="1" ht="22.5" x14ac:dyDescent="0.25">
      <c r="A22" s="126" t="s">
        <v>406</v>
      </c>
      <c r="B22" s="129" t="s">
        <v>115</v>
      </c>
      <c r="C22" s="130" t="s">
        <v>116</v>
      </c>
      <c r="D22" s="129" t="s">
        <v>101</v>
      </c>
      <c r="E22" s="131">
        <v>554.01</v>
      </c>
      <c r="F22" s="132">
        <f t="shared" si="0"/>
        <v>3.88</v>
      </c>
      <c r="G22" s="132">
        <f t="shared" si="1"/>
        <v>2149.56</v>
      </c>
      <c r="H22" s="123"/>
      <c r="I22" s="122">
        <f t="shared" si="3"/>
        <v>3.88</v>
      </c>
      <c r="L22" s="6">
        <v>3.88</v>
      </c>
    </row>
    <row r="23" spans="1:14" s="1" customFormat="1" ht="33.75" x14ac:dyDescent="0.25">
      <c r="A23" s="129" t="s">
        <v>407</v>
      </c>
      <c r="B23" s="129" t="s">
        <v>117</v>
      </c>
      <c r="C23" s="130" t="s">
        <v>118</v>
      </c>
      <c r="D23" s="129" t="s">
        <v>67</v>
      </c>
      <c r="E23" s="131">
        <v>625.53</v>
      </c>
      <c r="F23" s="132">
        <f t="shared" si="0"/>
        <v>9.98</v>
      </c>
      <c r="G23" s="132">
        <f t="shared" si="1"/>
        <v>6242.79</v>
      </c>
      <c r="H23" s="123"/>
      <c r="I23" s="122">
        <f t="shared" si="3"/>
        <v>9.98</v>
      </c>
      <c r="L23" s="6">
        <v>9.98</v>
      </c>
      <c r="N23" s="1">
        <v>75.52</v>
      </c>
    </row>
    <row r="24" spans="1:14" s="1" customFormat="1" ht="33.75" x14ac:dyDescent="0.25">
      <c r="A24" s="129" t="s">
        <v>408</v>
      </c>
      <c r="B24" s="129" t="s">
        <v>119</v>
      </c>
      <c r="C24" s="130" t="s">
        <v>120</v>
      </c>
      <c r="D24" s="129" t="s">
        <v>105</v>
      </c>
      <c r="E24" s="131">
        <v>1.24</v>
      </c>
      <c r="F24" s="132">
        <f t="shared" si="0"/>
        <v>190.88</v>
      </c>
      <c r="G24" s="132">
        <f t="shared" si="1"/>
        <v>236.69</v>
      </c>
      <c r="H24" s="123"/>
      <c r="I24" s="122">
        <f t="shared" si="3"/>
        <v>190.88</v>
      </c>
      <c r="L24" s="6">
        <v>190.88</v>
      </c>
      <c r="N24" s="1">
        <v>3.11</v>
      </c>
    </row>
    <row r="25" spans="1:14" s="1" customFormat="1" ht="33.75" x14ac:dyDescent="0.25">
      <c r="A25" s="129" t="s">
        <v>409</v>
      </c>
      <c r="B25" s="129" t="s">
        <v>121</v>
      </c>
      <c r="C25" s="130" t="s">
        <v>122</v>
      </c>
      <c r="D25" s="129" t="s">
        <v>105</v>
      </c>
      <c r="E25" s="131">
        <v>4.05</v>
      </c>
      <c r="F25" s="132">
        <f t="shared" si="0"/>
        <v>145.46</v>
      </c>
      <c r="G25" s="132">
        <f t="shared" si="1"/>
        <v>589.11</v>
      </c>
      <c r="I25" s="122">
        <f t="shared" si="3"/>
        <v>145.46</v>
      </c>
      <c r="L25" s="6">
        <v>145.46</v>
      </c>
      <c r="N25" s="1">
        <v>16.05</v>
      </c>
    </row>
    <row r="26" spans="1:14" s="1" customFormat="1" ht="22.5" x14ac:dyDescent="0.25">
      <c r="A26" s="126" t="s">
        <v>410</v>
      </c>
      <c r="B26" s="129" t="s">
        <v>123</v>
      </c>
      <c r="C26" s="130" t="s">
        <v>124</v>
      </c>
      <c r="D26" s="129" t="s">
        <v>105</v>
      </c>
      <c r="E26" s="131">
        <v>56.4</v>
      </c>
      <c r="F26" s="132">
        <f t="shared" si="0"/>
        <v>125.15</v>
      </c>
      <c r="G26" s="132">
        <f t="shared" si="1"/>
        <v>7058.46</v>
      </c>
      <c r="H26" s="123"/>
      <c r="I26" s="122">
        <f t="shared" si="3"/>
        <v>125.15</v>
      </c>
      <c r="L26" s="6">
        <v>125.15</v>
      </c>
    </row>
    <row r="27" spans="1:14" s="1" customFormat="1" ht="33.75" x14ac:dyDescent="0.25">
      <c r="A27" s="129" t="s">
        <v>411</v>
      </c>
      <c r="B27" s="129" t="s">
        <v>125</v>
      </c>
      <c r="C27" s="130" t="s">
        <v>126</v>
      </c>
      <c r="D27" s="129" t="s">
        <v>67</v>
      </c>
      <c r="E27" s="131">
        <v>628.88</v>
      </c>
      <c r="F27" s="132">
        <f t="shared" si="0"/>
        <v>4.6100000000000003</v>
      </c>
      <c r="G27" s="132">
        <f t="shared" si="1"/>
        <v>2899.14</v>
      </c>
      <c r="I27" s="122">
        <f t="shared" si="3"/>
        <v>4.6100000000000003</v>
      </c>
      <c r="L27" s="6">
        <v>4.6100000000000003</v>
      </c>
      <c r="N27" s="1">
        <v>2.1949999999999998</v>
      </c>
    </row>
    <row r="28" spans="1:14" s="1" customFormat="1" x14ac:dyDescent="0.25">
      <c r="A28" s="129" t="s">
        <v>412</v>
      </c>
      <c r="B28" s="129"/>
      <c r="C28" s="127" t="s">
        <v>127</v>
      </c>
      <c r="D28" s="129" t="s">
        <v>91</v>
      </c>
      <c r="E28" s="131">
        <v>0</v>
      </c>
      <c r="F28" s="132">
        <f t="shared" si="0"/>
        <v>0</v>
      </c>
      <c r="G28" s="132">
        <f t="shared" si="1"/>
        <v>0</v>
      </c>
      <c r="H28" s="190">
        <f>SUM(G29:G37)</f>
        <v>20129.939999999999</v>
      </c>
      <c r="I28" s="122">
        <f t="shared" si="3"/>
        <v>0</v>
      </c>
      <c r="L28" s="6">
        <v>0</v>
      </c>
    </row>
    <row r="29" spans="1:14" s="1" customFormat="1" ht="33.75" x14ac:dyDescent="0.25">
      <c r="A29" s="129" t="s">
        <v>413</v>
      </c>
      <c r="B29" s="129" t="s">
        <v>128</v>
      </c>
      <c r="C29" s="130" t="s">
        <v>129</v>
      </c>
      <c r="D29" s="129" t="s">
        <v>105</v>
      </c>
      <c r="E29" s="131">
        <v>0.26</v>
      </c>
      <c r="F29" s="132">
        <f t="shared" si="0"/>
        <v>462.3</v>
      </c>
      <c r="G29" s="132">
        <f t="shared" si="1"/>
        <v>120.2</v>
      </c>
      <c r="I29" s="122">
        <f t="shared" si="3"/>
        <v>462.3</v>
      </c>
      <c r="L29" s="6">
        <v>462.3</v>
      </c>
    </row>
    <row r="30" spans="1:14" s="1" customFormat="1" ht="33.75" x14ac:dyDescent="0.25">
      <c r="A30" s="129" t="s">
        <v>414</v>
      </c>
      <c r="B30" s="129" t="s">
        <v>130</v>
      </c>
      <c r="C30" s="130" t="s">
        <v>131</v>
      </c>
      <c r="D30" s="129" t="s">
        <v>67</v>
      </c>
      <c r="E30" s="131">
        <v>7.7</v>
      </c>
      <c r="F30" s="132">
        <f t="shared" si="0"/>
        <v>263.8</v>
      </c>
      <c r="G30" s="132">
        <f t="shared" si="1"/>
        <v>2031.26</v>
      </c>
      <c r="I30" s="122">
        <f t="shared" si="3"/>
        <v>263.8</v>
      </c>
      <c r="L30" s="6">
        <v>263.8</v>
      </c>
    </row>
    <row r="31" spans="1:14" s="1" customFormat="1" ht="33.75" x14ac:dyDescent="0.25">
      <c r="A31" s="129" t="s">
        <v>415</v>
      </c>
      <c r="B31" s="129" t="s">
        <v>132</v>
      </c>
      <c r="C31" s="130" t="s">
        <v>133</v>
      </c>
      <c r="D31" s="129" t="s">
        <v>67</v>
      </c>
      <c r="E31" s="131">
        <v>30.71</v>
      </c>
      <c r="F31" s="132">
        <f t="shared" si="0"/>
        <v>126.34</v>
      </c>
      <c r="G31" s="132">
        <f t="shared" si="1"/>
        <v>3879.9</v>
      </c>
      <c r="H31" s="123"/>
      <c r="I31" s="122">
        <f t="shared" si="3"/>
        <v>126.34</v>
      </c>
      <c r="L31" s="6">
        <v>126.34</v>
      </c>
    </row>
    <row r="32" spans="1:14" s="1" customFormat="1" ht="45" x14ac:dyDescent="0.25">
      <c r="A32" s="129" t="s">
        <v>416</v>
      </c>
      <c r="B32" s="129" t="s">
        <v>134</v>
      </c>
      <c r="C32" s="130" t="s">
        <v>135</v>
      </c>
      <c r="D32" s="129" t="s">
        <v>67</v>
      </c>
      <c r="E32" s="131">
        <v>35.24</v>
      </c>
      <c r="F32" s="132">
        <f t="shared" si="0"/>
        <v>61.21</v>
      </c>
      <c r="G32" s="132">
        <f t="shared" si="1"/>
        <v>2157.04</v>
      </c>
      <c r="I32" s="122">
        <f t="shared" si="3"/>
        <v>61.21</v>
      </c>
      <c r="L32" s="6">
        <v>61.21</v>
      </c>
    </row>
    <row r="33" spans="1:12" s="1" customFormat="1" ht="22.5" x14ac:dyDescent="0.25">
      <c r="A33" s="126" t="s">
        <v>417</v>
      </c>
      <c r="B33" s="129" t="s">
        <v>136</v>
      </c>
      <c r="C33" s="130" t="s">
        <v>137</v>
      </c>
      <c r="D33" s="129" t="s">
        <v>138</v>
      </c>
      <c r="E33" s="131">
        <v>63.61</v>
      </c>
      <c r="F33" s="132">
        <f t="shared" si="0"/>
        <v>22.86</v>
      </c>
      <c r="G33" s="132">
        <f t="shared" si="1"/>
        <v>1454.12</v>
      </c>
      <c r="H33" s="123"/>
      <c r="I33" s="122">
        <f t="shared" si="3"/>
        <v>22.86</v>
      </c>
      <c r="L33" s="6">
        <v>22.86</v>
      </c>
    </row>
    <row r="34" spans="1:12" s="1" customFormat="1" ht="22.5" x14ac:dyDescent="0.25">
      <c r="A34" s="129" t="s">
        <v>418</v>
      </c>
      <c r="B34" s="129" t="s">
        <v>139</v>
      </c>
      <c r="C34" s="130" t="s">
        <v>140</v>
      </c>
      <c r="D34" s="129" t="s">
        <v>138</v>
      </c>
      <c r="E34" s="131">
        <v>274.94000000000005</v>
      </c>
      <c r="F34" s="132">
        <f t="shared" si="0"/>
        <v>15.55</v>
      </c>
      <c r="G34" s="132">
        <f t="shared" si="1"/>
        <v>4275.32</v>
      </c>
      <c r="I34" s="122">
        <f t="shared" si="3"/>
        <v>15.55</v>
      </c>
      <c r="L34" s="6">
        <v>15.55</v>
      </c>
    </row>
    <row r="35" spans="1:12" s="1" customFormat="1" ht="33.75" x14ac:dyDescent="0.25">
      <c r="A35" s="129" t="s">
        <v>419</v>
      </c>
      <c r="B35" s="129" t="s">
        <v>141</v>
      </c>
      <c r="C35" s="130" t="s">
        <v>142</v>
      </c>
      <c r="D35" s="129" t="s">
        <v>138</v>
      </c>
      <c r="E35" s="131">
        <v>98.67</v>
      </c>
      <c r="F35" s="132">
        <f t="shared" si="0"/>
        <v>12.77</v>
      </c>
      <c r="G35" s="132">
        <f t="shared" si="1"/>
        <v>1260.02</v>
      </c>
      <c r="I35" s="122">
        <f t="shared" si="3"/>
        <v>12.77</v>
      </c>
      <c r="L35" s="6">
        <v>12.77</v>
      </c>
    </row>
    <row r="36" spans="1:12" s="1" customFormat="1" ht="33.75" x14ac:dyDescent="0.25">
      <c r="A36" s="129" t="s">
        <v>420</v>
      </c>
      <c r="B36" s="129" t="s">
        <v>143</v>
      </c>
      <c r="C36" s="130" t="s">
        <v>144</v>
      </c>
      <c r="D36" s="129" t="s">
        <v>138</v>
      </c>
      <c r="E36" s="131">
        <v>29.35</v>
      </c>
      <c r="F36" s="132">
        <f t="shared" si="0"/>
        <v>17.54</v>
      </c>
      <c r="G36" s="132">
        <f t="shared" si="1"/>
        <v>514.79999999999995</v>
      </c>
      <c r="I36" s="122">
        <f t="shared" si="3"/>
        <v>17.54</v>
      </c>
      <c r="L36" s="6">
        <v>17.54</v>
      </c>
    </row>
    <row r="37" spans="1:12" s="1" customFormat="1" ht="33.75" x14ac:dyDescent="0.25">
      <c r="A37" s="129" t="s">
        <v>421</v>
      </c>
      <c r="B37" s="129" t="s">
        <v>145</v>
      </c>
      <c r="C37" s="130" t="s">
        <v>146</v>
      </c>
      <c r="D37" s="129" t="s">
        <v>105</v>
      </c>
      <c r="E37" s="131">
        <v>6.43</v>
      </c>
      <c r="F37" s="132">
        <f t="shared" si="0"/>
        <v>690.09</v>
      </c>
      <c r="G37" s="132">
        <f t="shared" si="1"/>
        <v>4437.28</v>
      </c>
      <c r="H37" s="123"/>
      <c r="I37" s="122">
        <f t="shared" si="3"/>
        <v>690.09</v>
      </c>
      <c r="L37" s="6">
        <v>690.09</v>
      </c>
    </row>
    <row r="38" spans="1:12" s="1" customFormat="1" x14ac:dyDescent="0.25">
      <c r="A38" s="129" t="s">
        <v>422</v>
      </c>
      <c r="B38" s="129"/>
      <c r="C38" s="127" t="s">
        <v>147</v>
      </c>
      <c r="D38" s="129" t="s">
        <v>91</v>
      </c>
      <c r="E38" s="131">
        <v>0</v>
      </c>
      <c r="F38" s="132">
        <f t="shared" si="0"/>
        <v>0</v>
      </c>
      <c r="G38" s="132">
        <f t="shared" si="1"/>
        <v>0</v>
      </c>
      <c r="H38" s="190">
        <f>SUM(G39:G43)</f>
        <v>15412.75</v>
      </c>
      <c r="I38" s="122">
        <f t="shared" si="3"/>
        <v>0</v>
      </c>
      <c r="L38" s="6">
        <v>0</v>
      </c>
    </row>
    <row r="39" spans="1:12" s="1" customFormat="1" ht="33.75" x14ac:dyDescent="0.25">
      <c r="A39" s="129" t="s">
        <v>423</v>
      </c>
      <c r="B39" s="129" t="s">
        <v>148</v>
      </c>
      <c r="C39" s="130" t="s">
        <v>149</v>
      </c>
      <c r="D39" s="129" t="s">
        <v>138</v>
      </c>
      <c r="E39" s="131">
        <v>253.46</v>
      </c>
      <c r="F39" s="132">
        <f t="shared" si="0"/>
        <v>15.27</v>
      </c>
      <c r="G39" s="132">
        <f t="shared" si="1"/>
        <v>3870.33</v>
      </c>
      <c r="I39" s="122">
        <f t="shared" si="3"/>
        <v>15.27</v>
      </c>
      <c r="L39" s="6">
        <v>15.27</v>
      </c>
    </row>
    <row r="40" spans="1:12" s="1" customFormat="1" ht="22.5" x14ac:dyDescent="0.25">
      <c r="A40" s="129" t="s">
        <v>424</v>
      </c>
      <c r="B40" s="129" t="s">
        <v>150</v>
      </c>
      <c r="C40" s="130" t="s">
        <v>151</v>
      </c>
      <c r="D40" s="129" t="s">
        <v>105</v>
      </c>
      <c r="E40" s="131">
        <v>1.63</v>
      </c>
      <c r="F40" s="132">
        <f t="shared" si="0"/>
        <v>763.23</v>
      </c>
      <c r="G40" s="132">
        <f t="shared" si="1"/>
        <v>1244.06</v>
      </c>
      <c r="I40" s="122">
        <f t="shared" si="3"/>
        <v>763.23</v>
      </c>
      <c r="L40" s="6">
        <v>763.23</v>
      </c>
    </row>
    <row r="41" spans="1:12" s="1" customFormat="1" ht="33.75" x14ac:dyDescent="0.25">
      <c r="A41" s="129" t="s">
        <v>425</v>
      </c>
      <c r="B41" s="129" t="s">
        <v>152</v>
      </c>
      <c r="C41" s="130" t="s">
        <v>153</v>
      </c>
      <c r="D41" s="129" t="s">
        <v>67</v>
      </c>
      <c r="E41" s="131">
        <v>13.3</v>
      </c>
      <c r="F41" s="132">
        <f t="shared" si="0"/>
        <v>170.3</v>
      </c>
      <c r="G41" s="132">
        <f t="shared" si="1"/>
        <v>2264.9899999999998</v>
      </c>
      <c r="I41" s="122">
        <f t="shared" si="3"/>
        <v>170.3</v>
      </c>
      <c r="L41" s="6">
        <v>170.3</v>
      </c>
    </row>
    <row r="42" spans="1:12" s="1" customFormat="1" ht="33.75" x14ac:dyDescent="0.25">
      <c r="A42" s="129" t="s">
        <v>426</v>
      </c>
      <c r="B42" s="129" t="s">
        <v>154</v>
      </c>
      <c r="C42" s="130" t="s">
        <v>155</v>
      </c>
      <c r="D42" s="129" t="s">
        <v>105</v>
      </c>
      <c r="E42" s="131">
        <v>9.81</v>
      </c>
      <c r="F42" s="132">
        <f t="shared" si="0"/>
        <v>562.9</v>
      </c>
      <c r="G42" s="132">
        <f t="shared" si="1"/>
        <v>5522.05</v>
      </c>
      <c r="I42" s="122">
        <f t="shared" si="3"/>
        <v>562.9</v>
      </c>
      <c r="L42" s="6">
        <v>562.9</v>
      </c>
    </row>
    <row r="43" spans="1:12" s="1" customFormat="1" ht="33.75" x14ac:dyDescent="0.25">
      <c r="A43" s="129" t="s">
        <v>427</v>
      </c>
      <c r="B43" s="129" t="s">
        <v>156</v>
      </c>
      <c r="C43" s="130" t="s">
        <v>157</v>
      </c>
      <c r="D43" s="129" t="s">
        <v>158</v>
      </c>
      <c r="E43" s="131">
        <v>98.06</v>
      </c>
      <c r="F43" s="132">
        <f t="shared" si="0"/>
        <v>25.61</v>
      </c>
      <c r="G43" s="132">
        <f t="shared" si="1"/>
        <v>2511.3200000000002</v>
      </c>
      <c r="I43" s="122">
        <f t="shared" si="3"/>
        <v>25.61</v>
      </c>
      <c r="L43" s="6">
        <v>25.61</v>
      </c>
    </row>
    <row r="44" spans="1:12" s="1" customFormat="1" x14ac:dyDescent="0.25">
      <c r="A44" s="126" t="s">
        <v>428</v>
      </c>
      <c r="B44" s="129"/>
      <c r="C44" s="127" t="s">
        <v>159</v>
      </c>
      <c r="D44" s="129" t="s">
        <v>91</v>
      </c>
      <c r="E44" s="131">
        <v>0</v>
      </c>
      <c r="F44" s="132">
        <f t="shared" si="0"/>
        <v>0</v>
      </c>
      <c r="G44" s="132">
        <f t="shared" si="1"/>
        <v>0</v>
      </c>
      <c r="H44" s="123">
        <f>SUM(G45:G63)</f>
        <v>63758.659999999996</v>
      </c>
      <c r="I44" s="122">
        <f t="shared" si="3"/>
        <v>0</v>
      </c>
      <c r="L44" s="6">
        <v>0</v>
      </c>
    </row>
    <row r="45" spans="1:12" s="1" customFormat="1" ht="22.5" x14ac:dyDescent="0.25">
      <c r="A45" s="129" t="s">
        <v>429</v>
      </c>
      <c r="B45" s="129" t="s">
        <v>160</v>
      </c>
      <c r="C45" s="130" t="s">
        <v>161</v>
      </c>
      <c r="D45" s="129" t="s">
        <v>162</v>
      </c>
      <c r="E45" s="131">
        <v>1</v>
      </c>
      <c r="F45" s="132">
        <f t="shared" si="0"/>
        <v>41072</v>
      </c>
      <c r="G45" s="132">
        <f t="shared" si="1"/>
        <v>41072</v>
      </c>
      <c r="I45" s="122">
        <f t="shared" si="3"/>
        <v>41072</v>
      </c>
      <c r="L45" s="6">
        <v>41072</v>
      </c>
    </row>
    <row r="46" spans="1:12" s="1" customFormat="1" ht="45" x14ac:dyDescent="0.25">
      <c r="A46" s="129" t="s">
        <v>430</v>
      </c>
      <c r="B46" s="129" t="s">
        <v>163</v>
      </c>
      <c r="C46" s="130" t="s">
        <v>164</v>
      </c>
      <c r="D46" s="129" t="s">
        <v>101</v>
      </c>
      <c r="E46" s="131">
        <v>63</v>
      </c>
      <c r="F46" s="132">
        <f t="shared" si="0"/>
        <v>70.510000000000005</v>
      </c>
      <c r="G46" s="132">
        <f t="shared" si="1"/>
        <v>4442.13</v>
      </c>
      <c r="I46" s="122">
        <f t="shared" si="3"/>
        <v>70.510000000000005</v>
      </c>
      <c r="L46" s="6">
        <v>70.510000000000005</v>
      </c>
    </row>
    <row r="47" spans="1:12" ht="22.5" x14ac:dyDescent="0.25">
      <c r="A47" s="129" t="s">
        <v>431</v>
      </c>
      <c r="B47" s="129" t="s">
        <v>165</v>
      </c>
      <c r="C47" s="130" t="s">
        <v>166</v>
      </c>
      <c r="D47" s="129" t="s">
        <v>95</v>
      </c>
      <c r="E47" s="131">
        <v>9</v>
      </c>
      <c r="F47" s="132">
        <f t="shared" si="0"/>
        <v>25.03</v>
      </c>
      <c r="G47" s="132">
        <f t="shared" si="1"/>
        <v>225.27</v>
      </c>
      <c r="H47" s="1"/>
      <c r="I47" s="122">
        <f t="shared" si="3"/>
        <v>25.03</v>
      </c>
      <c r="J47" s="1"/>
      <c r="K47" s="1"/>
      <c r="L47" s="6">
        <v>25.03</v>
      </c>
    </row>
    <row r="48" spans="1:12" ht="22.5" x14ac:dyDescent="0.25">
      <c r="A48" s="129" t="s">
        <v>432</v>
      </c>
      <c r="B48" s="129" t="s">
        <v>167</v>
      </c>
      <c r="C48" s="130" t="s">
        <v>168</v>
      </c>
      <c r="D48" s="129" t="s">
        <v>67</v>
      </c>
      <c r="E48" s="131">
        <v>12.96</v>
      </c>
      <c r="F48" s="132">
        <f t="shared" si="0"/>
        <v>39.619999999999997</v>
      </c>
      <c r="G48" s="132">
        <f t="shared" si="1"/>
        <v>513.48</v>
      </c>
      <c r="H48" s="123"/>
      <c r="I48" s="122">
        <f t="shared" si="3"/>
        <v>39.619999999999997</v>
      </c>
      <c r="J48" s="1"/>
      <c r="K48" s="1"/>
      <c r="L48" s="6">
        <v>39.619999999999997</v>
      </c>
    </row>
    <row r="49" spans="1:12" ht="15" customHeight="1" x14ac:dyDescent="0.25">
      <c r="A49" s="129" t="s">
        <v>433</v>
      </c>
      <c r="B49" s="129" t="s">
        <v>169</v>
      </c>
      <c r="C49" s="130" t="s">
        <v>170</v>
      </c>
      <c r="D49" s="129" t="s">
        <v>67</v>
      </c>
      <c r="E49" s="131">
        <v>8.64</v>
      </c>
      <c r="F49" s="132">
        <f t="shared" si="0"/>
        <v>126.67</v>
      </c>
      <c r="G49" s="132">
        <f t="shared" si="1"/>
        <v>1094.43</v>
      </c>
      <c r="H49" s="1"/>
      <c r="I49" s="122">
        <f t="shared" si="3"/>
        <v>126.67</v>
      </c>
      <c r="J49" s="1"/>
      <c r="K49" s="1"/>
      <c r="L49" s="6">
        <v>126.67</v>
      </c>
    </row>
    <row r="50" spans="1:12" ht="33.75" x14ac:dyDescent="0.25">
      <c r="A50" s="126" t="s">
        <v>434</v>
      </c>
      <c r="B50" s="129" t="s">
        <v>171</v>
      </c>
      <c r="C50" s="130" t="s">
        <v>172</v>
      </c>
      <c r="D50" s="129" t="s">
        <v>138</v>
      </c>
      <c r="E50" s="131">
        <v>238.29</v>
      </c>
      <c r="F50" s="132">
        <f t="shared" si="0"/>
        <v>14.24</v>
      </c>
      <c r="G50" s="132">
        <f t="shared" si="1"/>
        <v>3393.25</v>
      </c>
      <c r="H50" s="123"/>
      <c r="I50" s="122">
        <f t="shared" si="3"/>
        <v>14.24</v>
      </c>
      <c r="J50" s="1"/>
      <c r="K50" s="1"/>
      <c r="L50" s="6">
        <v>14.24</v>
      </c>
    </row>
    <row r="51" spans="1:12" ht="33.75" x14ac:dyDescent="0.25">
      <c r="A51" s="129" t="s">
        <v>435</v>
      </c>
      <c r="B51" s="129" t="s">
        <v>173</v>
      </c>
      <c r="C51" s="130" t="s">
        <v>174</v>
      </c>
      <c r="D51" s="129" t="s">
        <v>138</v>
      </c>
      <c r="E51" s="131">
        <v>199.34</v>
      </c>
      <c r="F51" s="132">
        <f t="shared" si="0"/>
        <v>11.61</v>
      </c>
      <c r="G51" s="132">
        <f t="shared" si="1"/>
        <v>2314.34</v>
      </c>
      <c r="H51" s="1"/>
      <c r="I51" s="122">
        <f t="shared" si="3"/>
        <v>11.61</v>
      </c>
      <c r="J51" s="1"/>
      <c r="K51" s="1"/>
      <c r="L51" s="6">
        <v>11.61</v>
      </c>
    </row>
    <row r="52" spans="1:12" ht="33.75" x14ac:dyDescent="0.25">
      <c r="A52" s="129" t="s">
        <v>436</v>
      </c>
      <c r="B52" s="129" t="s">
        <v>175</v>
      </c>
      <c r="C52" s="130" t="s">
        <v>176</v>
      </c>
      <c r="D52" s="129" t="s">
        <v>138</v>
      </c>
      <c r="E52" s="131">
        <v>18.489999999999998</v>
      </c>
      <c r="F52" s="132">
        <f t="shared" si="0"/>
        <v>11.72</v>
      </c>
      <c r="G52" s="132">
        <f t="shared" si="1"/>
        <v>216.7</v>
      </c>
      <c r="H52" s="1"/>
      <c r="I52" s="122">
        <f t="shared" si="3"/>
        <v>11.72</v>
      </c>
      <c r="J52" s="1"/>
      <c r="K52" s="1"/>
      <c r="L52" s="6">
        <v>11.72</v>
      </c>
    </row>
    <row r="53" spans="1:12" ht="33.75" x14ac:dyDescent="0.25">
      <c r="A53" s="129" t="s">
        <v>437</v>
      </c>
      <c r="B53" s="129" t="s">
        <v>177</v>
      </c>
      <c r="C53" s="130" t="s">
        <v>178</v>
      </c>
      <c r="D53" s="129" t="s">
        <v>138</v>
      </c>
      <c r="E53" s="131">
        <v>23.54</v>
      </c>
      <c r="F53" s="132">
        <f t="shared" si="0"/>
        <v>21.53</v>
      </c>
      <c r="G53" s="132">
        <f t="shared" si="1"/>
        <v>506.82</v>
      </c>
      <c r="H53" s="1"/>
      <c r="I53" s="122">
        <f t="shared" si="3"/>
        <v>21.53</v>
      </c>
      <c r="J53" s="1"/>
      <c r="K53" s="1"/>
      <c r="L53" s="6">
        <v>21.53</v>
      </c>
    </row>
    <row r="54" spans="1:12" ht="22.5" x14ac:dyDescent="0.25">
      <c r="A54" s="129" t="s">
        <v>438</v>
      </c>
      <c r="B54" s="129" t="s">
        <v>179</v>
      </c>
      <c r="C54" s="130" t="s">
        <v>180</v>
      </c>
      <c r="D54" s="129" t="s">
        <v>105</v>
      </c>
      <c r="E54" s="131">
        <v>7.78</v>
      </c>
      <c r="F54" s="132">
        <f t="shared" si="0"/>
        <v>693.07</v>
      </c>
      <c r="G54" s="132">
        <f t="shared" si="1"/>
        <v>5392.08</v>
      </c>
      <c r="H54" s="123"/>
      <c r="I54" s="122">
        <f t="shared" si="3"/>
        <v>693.07</v>
      </c>
      <c r="J54" s="1"/>
      <c r="K54" s="1"/>
      <c r="L54" s="6">
        <v>693.07</v>
      </c>
    </row>
    <row r="55" spans="1:12" ht="22.5" x14ac:dyDescent="0.25">
      <c r="A55" s="129" t="s">
        <v>439</v>
      </c>
      <c r="B55" s="129" t="s">
        <v>181</v>
      </c>
      <c r="C55" s="130" t="s">
        <v>182</v>
      </c>
      <c r="D55" s="129" t="s">
        <v>183</v>
      </c>
      <c r="E55" s="131">
        <v>8</v>
      </c>
      <c r="F55" s="132">
        <f t="shared" si="0"/>
        <v>34.770000000000003</v>
      </c>
      <c r="G55" s="132">
        <f t="shared" si="1"/>
        <v>278.16000000000003</v>
      </c>
      <c r="H55" s="1"/>
      <c r="I55" s="122">
        <f t="shared" si="3"/>
        <v>34.770000000000003</v>
      </c>
      <c r="J55" s="1"/>
      <c r="K55" s="1"/>
      <c r="L55" s="6">
        <v>34.770000000000003</v>
      </c>
    </row>
    <row r="56" spans="1:12" ht="22.5" x14ac:dyDescent="0.25">
      <c r="A56" s="129" t="s">
        <v>440</v>
      </c>
      <c r="B56" s="129" t="s">
        <v>181</v>
      </c>
      <c r="C56" s="130" t="s">
        <v>182</v>
      </c>
      <c r="D56" s="129" t="s">
        <v>183</v>
      </c>
      <c r="E56" s="131">
        <v>8</v>
      </c>
      <c r="F56" s="132">
        <f t="shared" si="0"/>
        <v>34.770000000000003</v>
      </c>
      <c r="G56" s="132">
        <f t="shared" si="1"/>
        <v>278.16000000000003</v>
      </c>
      <c r="H56" s="1"/>
      <c r="I56" s="122">
        <f t="shared" si="3"/>
        <v>34.770000000000003</v>
      </c>
      <c r="J56" s="1"/>
      <c r="K56" s="1"/>
      <c r="L56" s="6">
        <v>34.770000000000003</v>
      </c>
    </row>
    <row r="57" spans="1:12" ht="22.5" x14ac:dyDescent="0.25">
      <c r="A57" s="129" t="s">
        <v>441</v>
      </c>
      <c r="B57" s="129" t="s">
        <v>184</v>
      </c>
      <c r="C57" s="130" t="s">
        <v>185</v>
      </c>
      <c r="D57" s="129" t="s">
        <v>183</v>
      </c>
      <c r="E57" s="131">
        <v>8</v>
      </c>
      <c r="F57" s="132">
        <f t="shared" si="0"/>
        <v>11.73</v>
      </c>
      <c r="G57" s="132">
        <f t="shared" si="1"/>
        <v>93.84</v>
      </c>
      <c r="H57" s="1"/>
      <c r="I57" s="122">
        <f t="shared" si="3"/>
        <v>11.73</v>
      </c>
      <c r="J57" s="1"/>
      <c r="K57" s="1"/>
      <c r="L57" s="6">
        <v>11.73</v>
      </c>
    </row>
    <row r="58" spans="1:12" ht="22.5" x14ac:dyDescent="0.25">
      <c r="A58" s="129" t="s">
        <v>442</v>
      </c>
      <c r="B58" s="129" t="s">
        <v>186</v>
      </c>
      <c r="C58" s="130" t="s">
        <v>187</v>
      </c>
      <c r="D58" s="129" t="s">
        <v>183</v>
      </c>
      <c r="E58" s="131">
        <v>8</v>
      </c>
      <c r="F58" s="132">
        <f t="shared" si="0"/>
        <v>34.770000000000003</v>
      </c>
      <c r="G58" s="132">
        <f t="shared" si="1"/>
        <v>278.16000000000003</v>
      </c>
      <c r="H58" s="1"/>
      <c r="I58" s="122">
        <f t="shared" si="3"/>
        <v>34.770000000000003</v>
      </c>
      <c r="J58" s="1"/>
      <c r="K58" s="1"/>
      <c r="L58" s="6">
        <v>34.770000000000003</v>
      </c>
    </row>
    <row r="59" spans="1:12" ht="22.5" x14ac:dyDescent="0.25">
      <c r="A59" s="129" t="s">
        <v>443</v>
      </c>
      <c r="B59" s="129" t="s">
        <v>188</v>
      </c>
      <c r="C59" s="130" t="s">
        <v>189</v>
      </c>
      <c r="D59" s="129" t="s">
        <v>183</v>
      </c>
      <c r="E59" s="131">
        <v>8</v>
      </c>
      <c r="F59" s="132">
        <f t="shared" si="0"/>
        <v>34.92</v>
      </c>
      <c r="G59" s="132">
        <f t="shared" si="1"/>
        <v>279.36</v>
      </c>
      <c r="H59" s="1"/>
      <c r="I59" s="122">
        <f t="shared" si="3"/>
        <v>34.92</v>
      </c>
      <c r="J59" s="1"/>
      <c r="K59" s="1"/>
      <c r="L59" s="6">
        <v>34.92</v>
      </c>
    </row>
    <row r="60" spans="1:12" ht="22.5" x14ac:dyDescent="0.25">
      <c r="A60" s="129" t="s">
        <v>444</v>
      </c>
      <c r="B60" s="129" t="s">
        <v>190</v>
      </c>
      <c r="C60" s="130" t="s">
        <v>191</v>
      </c>
      <c r="D60" s="129" t="s">
        <v>192</v>
      </c>
      <c r="E60" s="131">
        <v>8</v>
      </c>
      <c r="F60" s="132">
        <f t="shared" si="0"/>
        <v>268.19</v>
      </c>
      <c r="G60" s="132">
        <f t="shared" si="1"/>
        <v>2145.52</v>
      </c>
      <c r="H60" s="1"/>
      <c r="I60" s="122">
        <f t="shared" si="3"/>
        <v>268.19</v>
      </c>
      <c r="J60" s="1"/>
      <c r="K60" s="1"/>
      <c r="L60" s="6">
        <v>268.19</v>
      </c>
    </row>
    <row r="61" spans="1:12" ht="22.5" x14ac:dyDescent="0.25">
      <c r="A61" s="126" t="s">
        <v>445</v>
      </c>
      <c r="B61" s="129" t="s">
        <v>193</v>
      </c>
      <c r="C61" s="130" t="s">
        <v>194</v>
      </c>
      <c r="D61" s="129" t="s">
        <v>183</v>
      </c>
      <c r="E61" s="131">
        <v>8</v>
      </c>
      <c r="F61" s="132">
        <f t="shared" si="0"/>
        <v>10.78</v>
      </c>
      <c r="G61" s="132">
        <f t="shared" si="1"/>
        <v>86.24</v>
      </c>
      <c r="H61" s="123"/>
      <c r="I61" s="122">
        <f t="shared" si="3"/>
        <v>10.78</v>
      </c>
      <c r="J61" s="1"/>
      <c r="K61" s="1"/>
      <c r="L61" s="6">
        <v>10.78</v>
      </c>
    </row>
    <row r="62" spans="1:12" ht="22.5" x14ac:dyDescent="0.25">
      <c r="A62" s="129" t="s">
        <v>446</v>
      </c>
      <c r="B62" s="129" t="s">
        <v>195</v>
      </c>
      <c r="C62" s="130" t="s">
        <v>196</v>
      </c>
      <c r="D62" s="129" t="s">
        <v>183</v>
      </c>
      <c r="E62" s="131">
        <v>8</v>
      </c>
      <c r="F62" s="132">
        <f t="shared" si="0"/>
        <v>32.79</v>
      </c>
      <c r="G62" s="132">
        <f t="shared" si="1"/>
        <v>262.32</v>
      </c>
      <c r="H62" s="1"/>
      <c r="I62" s="122">
        <f t="shared" si="3"/>
        <v>32.79</v>
      </c>
      <c r="J62" s="1"/>
      <c r="K62" s="1"/>
      <c r="L62" s="6">
        <v>32.79</v>
      </c>
    </row>
    <row r="63" spans="1:12" ht="33.75" x14ac:dyDescent="0.25">
      <c r="A63" s="129" t="s">
        <v>447</v>
      </c>
      <c r="B63" s="129" t="s">
        <v>197</v>
      </c>
      <c r="C63" s="130" t="s">
        <v>198</v>
      </c>
      <c r="D63" s="129" t="s">
        <v>183</v>
      </c>
      <c r="E63" s="131">
        <v>8</v>
      </c>
      <c r="F63" s="132">
        <f t="shared" si="0"/>
        <v>110.8</v>
      </c>
      <c r="G63" s="132">
        <f t="shared" si="1"/>
        <v>886.4</v>
      </c>
      <c r="H63" s="1"/>
      <c r="I63" s="122">
        <f t="shared" si="3"/>
        <v>110.8</v>
      </c>
      <c r="J63" s="1"/>
      <c r="K63" s="1"/>
      <c r="L63" s="6">
        <v>110.8</v>
      </c>
    </row>
    <row r="64" spans="1:12" x14ac:dyDescent="0.25">
      <c r="A64" s="129" t="s">
        <v>448</v>
      </c>
      <c r="B64" s="129"/>
      <c r="C64" s="127" t="s">
        <v>199</v>
      </c>
      <c r="D64" s="129" t="s">
        <v>91</v>
      </c>
      <c r="E64" s="131">
        <v>0</v>
      </c>
      <c r="F64" s="132">
        <f t="shared" si="0"/>
        <v>0</v>
      </c>
      <c r="G64" s="132">
        <f t="shared" si="1"/>
        <v>0</v>
      </c>
      <c r="H64" s="190">
        <f>SUM(G65:G68)</f>
        <v>103116.06000000001</v>
      </c>
      <c r="I64" s="122">
        <f t="shared" si="3"/>
        <v>0</v>
      </c>
      <c r="J64" s="1"/>
      <c r="K64" s="1"/>
      <c r="L64" s="6">
        <v>0</v>
      </c>
    </row>
    <row r="65" spans="1:12" ht="45" x14ac:dyDescent="0.25">
      <c r="A65" s="129" t="s">
        <v>449</v>
      </c>
      <c r="B65" s="129" t="s">
        <v>200</v>
      </c>
      <c r="C65" s="130" t="s">
        <v>201</v>
      </c>
      <c r="D65" s="129" t="s">
        <v>67</v>
      </c>
      <c r="E65" s="131">
        <v>149.57</v>
      </c>
      <c r="F65" s="132">
        <f t="shared" si="0"/>
        <v>113.44</v>
      </c>
      <c r="G65" s="132">
        <f t="shared" si="1"/>
        <v>16967.22</v>
      </c>
      <c r="H65" s="123"/>
      <c r="I65" s="122">
        <f t="shared" si="3"/>
        <v>113.44</v>
      </c>
      <c r="J65" s="1"/>
      <c r="K65" s="1"/>
      <c r="L65" s="6">
        <v>113.44</v>
      </c>
    </row>
    <row r="66" spans="1:12" ht="33.75" x14ac:dyDescent="0.25">
      <c r="A66" s="129" t="s">
        <v>450</v>
      </c>
      <c r="B66" s="129" t="s">
        <v>202</v>
      </c>
      <c r="C66" s="130" t="s">
        <v>203</v>
      </c>
      <c r="D66" s="129" t="s">
        <v>67</v>
      </c>
      <c r="E66" s="131">
        <v>223.93</v>
      </c>
      <c r="F66" s="132">
        <f t="shared" si="0"/>
        <v>6.67</v>
      </c>
      <c r="G66" s="132">
        <f t="shared" si="1"/>
        <v>1493.61</v>
      </c>
      <c r="H66" s="1"/>
      <c r="I66" s="122">
        <f t="shared" si="3"/>
        <v>6.67</v>
      </c>
      <c r="J66" s="1"/>
      <c r="K66" s="1"/>
      <c r="L66" s="6">
        <v>6.67</v>
      </c>
    </row>
    <row r="67" spans="1:12" ht="45" x14ac:dyDescent="0.25">
      <c r="A67" s="126" t="s">
        <v>451</v>
      </c>
      <c r="B67" s="129" t="s">
        <v>204</v>
      </c>
      <c r="C67" s="130" t="s">
        <v>205</v>
      </c>
      <c r="D67" s="129" t="s">
        <v>67</v>
      </c>
      <c r="E67" s="131">
        <v>1101.04</v>
      </c>
      <c r="F67" s="132">
        <f t="shared" si="0"/>
        <v>73.34</v>
      </c>
      <c r="G67" s="132">
        <f t="shared" si="1"/>
        <v>80750.27</v>
      </c>
      <c r="H67" s="123"/>
      <c r="I67" s="122">
        <f t="shared" si="3"/>
        <v>73.34</v>
      </c>
      <c r="J67" s="1"/>
      <c r="K67" s="1"/>
      <c r="L67" s="6">
        <v>73.34</v>
      </c>
    </row>
    <row r="68" spans="1:12" ht="33.75" x14ac:dyDescent="0.25">
      <c r="A68" s="129" t="s">
        <v>452</v>
      </c>
      <c r="B68" s="129" t="s">
        <v>206</v>
      </c>
      <c r="C68" s="130" t="s">
        <v>207</v>
      </c>
      <c r="D68" s="129" t="s">
        <v>67</v>
      </c>
      <c r="E68" s="131">
        <v>125.4</v>
      </c>
      <c r="F68" s="132">
        <f t="shared" si="0"/>
        <v>31.14</v>
      </c>
      <c r="G68" s="132">
        <f t="shared" si="1"/>
        <v>3904.96</v>
      </c>
      <c r="H68" s="1"/>
      <c r="I68" s="122">
        <f t="shared" si="3"/>
        <v>31.14</v>
      </c>
      <c r="J68" s="1"/>
      <c r="K68" s="1"/>
      <c r="L68" s="6">
        <v>31.14</v>
      </c>
    </row>
    <row r="69" spans="1:12" x14ac:dyDescent="0.25">
      <c r="A69" s="129" t="s">
        <v>453</v>
      </c>
      <c r="B69" s="129"/>
      <c r="C69" s="127" t="s">
        <v>208</v>
      </c>
      <c r="D69" s="129" t="s">
        <v>91</v>
      </c>
      <c r="E69" s="131">
        <v>0</v>
      </c>
      <c r="F69" s="132">
        <f t="shared" si="0"/>
        <v>0</v>
      </c>
      <c r="G69" s="132">
        <f t="shared" si="1"/>
        <v>0</v>
      </c>
      <c r="H69" s="190">
        <f>SUM(G70:G80)</f>
        <v>529307.85000000009</v>
      </c>
      <c r="I69" s="122">
        <f t="shared" si="3"/>
        <v>0</v>
      </c>
      <c r="J69" s="1"/>
      <c r="K69" s="1"/>
      <c r="L69" s="6">
        <v>0</v>
      </c>
    </row>
    <row r="70" spans="1:12" ht="22.5" x14ac:dyDescent="0.25">
      <c r="A70" s="129" t="s">
        <v>454</v>
      </c>
      <c r="B70" s="129" t="s">
        <v>209</v>
      </c>
      <c r="C70" s="130" t="s">
        <v>210</v>
      </c>
      <c r="D70" s="129" t="s">
        <v>98</v>
      </c>
      <c r="E70" s="131">
        <v>2</v>
      </c>
      <c r="F70" s="132">
        <f t="shared" si="0"/>
        <v>13561.7</v>
      </c>
      <c r="G70" s="132">
        <f t="shared" si="1"/>
        <v>27123.4</v>
      </c>
      <c r="H70" s="1"/>
      <c r="I70" s="122">
        <f t="shared" si="3"/>
        <v>13561.7</v>
      </c>
      <c r="J70" s="1"/>
      <c r="K70" s="1"/>
      <c r="L70" s="6">
        <v>13561.7</v>
      </c>
    </row>
    <row r="71" spans="1:12" ht="22.5" x14ac:dyDescent="0.25">
      <c r="A71" s="129" t="s">
        <v>455</v>
      </c>
      <c r="B71" s="129" t="s">
        <v>211</v>
      </c>
      <c r="C71" s="130" t="s">
        <v>212</v>
      </c>
      <c r="D71" s="129" t="s">
        <v>101</v>
      </c>
      <c r="E71" s="131">
        <v>8.98</v>
      </c>
      <c r="F71" s="132">
        <f t="shared" si="0"/>
        <v>75.8</v>
      </c>
      <c r="G71" s="132">
        <f t="shared" si="1"/>
        <v>680.68</v>
      </c>
      <c r="H71" s="123"/>
      <c r="I71" s="122">
        <f t="shared" si="3"/>
        <v>75.8</v>
      </c>
      <c r="J71" s="1"/>
      <c r="K71" s="1"/>
      <c r="L71" s="6">
        <v>75.8</v>
      </c>
    </row>
    <row r="72" spans="1:12" ht="22.5" x14ac:dyDescent="0.25">
      <c r="A72" s="129" t="s">
        <v>456</v>
      </c>
      <c r="B72" s="129" t="s">
        <v>213</v>
      </c>
      <c r="C72" s="130" t="s">
        <v>214</v>
      </c>
      <c r="D72" s="129" t="s">
        <v>101</v>
      </c>
      <c r="E72" s="131">
        <v>8.98</v>
      </c>
      <c r="F72" s="132">
        <f t="shared" si="0"/>
        <v>79.89</v>
      </c>
      <c r="G72" s="132">
        <f t="shared" si="1"/>
        <v>717.41</v>
      </c>
      <c r="H72" s="1"/>
      <c r="I72" s="122">
        <f t="shared" si="3"/>
        <v>79.89</v>
      </c>
      <c r="J72" s="1"/>
      <c r="K72" s="1"/>
      <c r="L72" s="6">
        <v>79.89</v>
      </c>
    </row>
    <row r="73" spans="1:12" ht="33.75" x14ac:dyDescent="0.25">
      <c r="A73" s="129" t="s">
        <v>457</v>
      </c>
      <c r="B73" s="129" t="s">
        <v>215</v>
      </c>
      <c r="C73" s="130" t="s">
        <v>216</v>
      </c>
      <c r="D73" s="129" t="s">
        <v>67</v>
      </c>
      <c r="E73" s="131">
        <v>171.64000000000001</v>
      </c>
      <c r="F73" s="132">
        <f t="shared" si="0"/>
        <v>1371.93</v>
      </c>
      <c r="G73" s="132">
        <f t="shared" si="1"/>
        <v>235478.07</v>
      </c>
      <c r="H73" s="1"/>
      <c r="I73" s="122">
        <f t="shared" si="3"/>
        <v>1371.93</v>
      </c>
      <c r="J73" s="1"/>
      <c r="K73" s="1"/>
      <c r="L73" s="6">
        <v>1371.93</v>
      </c>
    </row>
    <row r="74" spans="1:12" ht="22.5" x14ac:dyDescent="0.25">
      <c r="A74" s="129" t="s">
        <v>458</v>
      </c>
      <c r="B74" s="129" t="s">
        <v>217</v>
      </c>
      <c r="C74" s="130" t="s">
        <v>218</v>
      </c>
      <c r="D74" s="129" t="s">
        <v>67</v>
      </c>
      <c r="E74" s="131">
        <v>175.96</v>
      </c>
      <c r="F74" s="132">
        <f t="shared" si="0"/>
        <v>824.54</v>
      </c>
      <c r="G74" s="132">
        <f t="shared" si="1"/>
        <v>145086.06</v>
      </c>
      <c r="H74" s="1"/>
      <c r="I74" s="122">
        <f t="shared" si="3"/>
        <v>824.54</v>
      </c>
      <c r="J74" s="1"/>
      <c r="K74" s="1"/>
      <c r="L74" s="6">
        <v>824.54</v>
      </c>
    </row>
    <row r="75" spans="1:12" ht="45" x14ac:dyDescent="0.25">
      <c r="A75" s="129" t="s">
        <v>459</v>
      </c>
      <c r="B75" s="129" t="s">
        <v>219</v>
      </c>
      <c r="C75" s="130" t="s">
        <v>220</v>
      </c>
      <c r="D75" s="129" t="s">
        <v>95</v>
      </c>
      <c r="E75" s="131">
        <v>17</v>
      </c>
      <c r="F75" s="132">
        <f t="shared" ref="F75:F138" si="4">ROUND(I75,2)</f>
        <v>915.54</v>
      </c>
      <c r="G75" s="132">
        <f t="shared" ref="G75:G138" si="5">ROUND(F75*E75,2)</f>
        <v>15564.18</v>
      </c>
      <c r="H75" s="1"/>
      <c r="I75" s="122">
        <f t="shared" si="3"/>
        <v>915.54</v>
      </c>
      <c r="J75" s="1"/>
      <c r="K75" s="1"/>
      <c r="L75" s="6">
        <v>915.54</v>
      </c>
    </row>
    <row r="76" spans="1:12" ht="45" x14ac:dyDescent="0.25">
      <c r="A76" s="129" t="s">
        <v>460</v>
      </c>
      <c r="B76" s="129" t="s">
        <v>221</v>
      </c>
      <c r="C76" s="130" t="s">
        <v>222</v>
      </c>
      <c r="D76" s="129" t="s">
        <v>95</v>
      </c>
      <c r="E76" s="131">
        <v>22</v>
      </c>
      <c r="F76" s="132">
        <f t="shared" si="4"/>
        <v>904.41</v>
      </c>
      <c r="G76" s="132">
        <f t="shared" si="5"/>
        <v>19897.02</v>
      </c>
      <c r="H76" s="1"/>
      <c r="I76" s="122">
        <f t="shared" si="3"/>
        <v>904.41</v>
      </c>
      <c r="J76" s="1"/>
      <c r="K76" s="1"/>
      <c r="L76" s="6">
        <v>904.41</v>
      </c>
    </row>
    <row r="77" spans="1:12" ht="33.75" x14ac:dyDescent="0.25">
      <c r="A77" s="129" t="s">
        <v>461</v>
      </c>
      <c r="B77" s="129" t="s">
        <v>223</v>
      </c>
      <c r="C77" s="130" t="s">
        <v>224</v>
      </c>
      <c r="D77" s="129" t="s">
        <v>95</v>
      </c>
      <c r="E77" s="131">
        <v>39</v>
      </c>
      <c r="F77" s="132">
        <f t="shared" si="4"/>
        <v>193.3</v>
      </c>
      <c r="G77" s="132">
        <f t="shared" si="5"/>
        <v>7538.7</v>
      </c>
      <c r="H77" s="1"/>
      <c r="I77" s="122">
        <f t="shared" ref="I77:I140" si="6">ROUND(L77-(L77*$K$10),2)</f>
        <v>193.3</v>
      </c>
      <c r="J77" s="1"/>
      <c r="K77" s="1"/>
      <c r="L77" s="6">
        <v>193.3</v>
      </c>
    </row>
    <row r="78" spans="1:12" ht="33.75" x14ac:dyDescent="0.25">
      <c r="A78" s="126" t="s">
        <v>462</v>
      </c>
      <c r="B78" s="129" t="s">
        <v>225</v>
      </c>
      <c r="C78" s="130" t="s">
        <v>226</v>
      </c>
      <c r="D78" s="129" t="s">
        <v>67</v>
      </c>
      <c r="E78" s="131">
        <v>18.720000000000002</v>
      </c>
      <c r="F78" s="132">
        <f t="shared" si="4"/>
        <v>1362.1</v>
      </c>
      <c r="G78" s="132">
        <f t="shared" si="5"/>
        <v>25498.51</v>
      </c>
      <c r="H78" s="123"/>
      <c r="I78" s="122">
        <f t="shared" si="6"/>
        <v>1362.1</v>
      </c>
      <c r="J78" s="1"/>
      <c r="K78" s="1"/>
      <c r="L78" s="6">
        <v>1362.1</v>
      </c>
    </row>
    <row r="79" spans="1:12" ht="33.75" x14ac:dyDescent="0.25">
      <c r="A79" s="129" t="s">
        <v>463</v>
      </c>
      <c r="B79" s="129" t="s">
        <v>227</v>
      </c>
      <c r="C79" s="130" t="s">
        <v>228</v>
      </c>
      <c r="D79" s="129" t="s">
        <v>95</v>
      </c>
      <c r="E79" s="131">
        <v>13</v>
      </c>
      <c r="F79" s="132">
        <f t="shared" si="4"/>
        <v>193.3</v>
      </c>
      <c r="G79" s="132">
        <f t="shared" si="5"/>
        <v>2512.9</v>
      </c>
      <c r="H79" s="1"/>
      <c r="I79" s="122">
        <f t="shared" si="6"/>
        <v>193.3</v>
      </c>
      <c r="J79" s="1"/>
      <c r="K79" s="1"/>
      <c r="L79" s="6">
        <v>193.3</v>
      </c>
    </row>
    <row r="80" spans="1:12" ht="33.75" x14ac:dyDescent="0.25">
      <c r="A80" s="129" t="s">
        <v>464</v>
      </c>
      <c r="B80" s="129" t="s">
        <v>229</v>
      </c>
      <c r="C80" s="130" t="s">
        <v>230</v>
      </c>
      <c r="D80" s="129" t="s">
        <v>67</v>
      </c>
      <c r="E80" s="131">
        <v>48.879999999999995</v>
      </c>
      <c r="F80" s="132">
        <f t="shared" si="4"/>
        <v>1006.77</v>
      </c>
      <c r="G80" s="132">
        <f t="shared" si="5"/>
        <v>49210.92</v>
      </c>
      <c r="H80" s="1"/>
      <c r="I80" s="122">
        <f t="shared" si="6"/>
        <v>1006.77</v>
      </c>
      <c r="J80" s="1"/>
      <c r="K80" s="1"/>
      <c r="L80" s="6">
        <v>1006.77</v>
      </c>
    </row>
    <row r="81" spans="1:12" x14ac:dyDescent="0.25">
      <c r="A81" s="129" t="s">
        <v>465</v>
      </c>
      <c r="B81" s="129"/>
      <c r="C81" s="127" t="s">
        <v>231</v>
      </c>
      <c r="D81" s="129" t="s">
        <v>91</v>
      </c>
      <c r="E81" s="131">
        <v>0</v>
      </c>
      <c r="F81" s="132">
        <f t="shared" si="4"/>
        <v>0</v>
      </c>
      <c r="G81" s="132">
        <f t="shared" si="5"/>
        <v>0</v>
      </c>
      <c r="H81" s="190">
        <f>SUM(G82:G88)</f>
        <v>218795.36000000002</v>
      </c>
      <c r="I81" s="122">
        <f t="shared" si="6"/>
        <v>0</v>
      </c>
      <c r="J81" s="1"/>
      <c r="K81" s="1"/>
      <c r="L81" s="6">
        <v>0</v>
      </c>
    </row>
    <row r="82" spans="1:12" x14ac:dyDescent="0.25">
      <c r="A82" s="129" t="s">
        <v>466</v>
      </c>
      <c r="B82" s="129" t="s">
        <v>232</v>
      </c>
      <c r="C82" s="130" t="s">
        <v>233</v>
      </c>
      <c r="D82" s="129" t="s">
        <v>234</v>
      </c>
      <c r="E82" s="131">
        <v>165.71</v>
      </c>
      <c r="F82" s="132">
        <f t="shared" si="4"/>
        <v>221.79</v>
      </c>
      <c r="G82" s="132">
        <f t="shared" si="5"/>
        <v>36752.82</v>
      </c>
      <c r="H82" s="123"/>
      <c r="I82" s="122">
        <f t="shared" si="6"/>
        <v>221.79</v>
      </c>
      <c r="J82" s="1"/>
      <c r="K82" s="1"/>
      <c r="L82" s="6">
        <v>221.79</v>
      </c>
    </row>
    <row r="83" spans="1:12" x14ac:dyDescent="0.25">
      <c r="A83" s="129" t="s">
        <v>467</v>
      </c>
      <c r="B83" s="129" t="s">
        <v>235</v>
      </c>
      <c r="C83" s="130" t="s">
        <v>236</v>
      </c>
      <c r="D83" s="129" t="s">
        <v>67</v>
      </c>
      <c r="E83" s="131">
        <v>165.71</v>
      </c>
      <c r="F83" s="132">
        <f t="shared" si="4"/>
        <v>63.49</v>
      </c>
      <c r="G83" s="132">
        <f t="shared" si="5"/>
        <v>10520.93</v>
      </c>
      <c r="H83" s="1"/>
      <c r="I83" s="122">
        <f t="shared" si="6"/>
        <v>63.49</v>
      </c>
      <c r="J83" s="1"/>
      <c r="K83" s="1"/>
      <c r="L83" s="6">
        <v>63.49</v>
      </c>
    </row>
    <row r="84" spans="1:12" ht="22.5" x14ac:dyDescent="0.25">
      <c r="A84" s="126" t="s">
        <v>468</v>
      </c>
      <c r="B84" s="129" t="s">
        <v>237</v>
      </c>
      <c r="C84" s="130" t="s">
        <v>238</v>
      </c>
      <c r="D84" s="129" t="s">
        <v>101</v>
      </c>
      <c r="E84" s="131">
        <v>93.11</v>
      </c>
      <c r="F84" s="132">
        <f t="shared" si="4"/>
        <v>107</v>
      </c>
      <c r="G84" s="132">
        <f t="shared" si="5"/>
        <v>9962.77</v>
      </c>
      <c r="H84" s="123"/>
      <c r="I84" s="122">
        <f t="shared" si="6"/>
        <v>107</v>
      </c>
      <c r="J84" s="1"/>
      <c r="K84" s="1"/>
      <c r="L84" s="6">
        <v>107</v>
      </c>
    </row>
    <row r="85" spans="1:12" ht="45" x14ac:dyDescent="0.25">
      <c r="A85" s="129" t="s">
        <v>469</v>
      </c>
      <c r="B85" s="129" t="s">
        <v>239</v>
      </c>
      <c r="C85" s="130" t="s">
        <v>240</v>
      </c>
      <c r="D85" s="129" t="s">
        <v>95</v>
      </c>
      <c r="E85" s="131">
        <v>3</v>
      </c>
      <c r="F85" s="132">
        <f t="shared" si="4"/>
        <v>1734.78</v>
      </c>
      <c r="G85" s="132">
        <f t="shared" si="5"/>
        <v>5204.34</v>
      </c>
      <c r="H85" s="1"/>
      <c r="I85" s="122">
        <f t="shared" si="6"/>
        <v>1734.78</v>
      </c>
      <c r="J85" s="1"/>
      <c r="K85" s="1"/>
      <c r="L85" s="6">
        <v>1734.78</v>
      </c>
    </row>
    <row r="86" spans="1:12" ht="22.5" x14ac:dyDescent="0.25">
      <c r="A86" s="129" t="s">
        <v>470</v>
      </c>
      <c r="B86" s="129" t="s">
        <v>241</v>
      </c>
      <c r="C86" s="130" t="s">
        <v>242</v>
      </c>
      <c r="D86" s="129" t="s">
        <v>67</v>
      </c>
      <c r="E86" s="131">
        <v>1426.32</v>
      </c>
      <c r="F86" s="132">
        <f t="shared" si="4"/>
        <v>88.84</v>
      </c>
      <c r="G86" s="132">
        <f t="shared" si="5"/>
        <v>126714.27</v>
      </c>
      <c r="H86" s="1"/>
      <c r="I86" s="122">
        <f t="shared" si="6"/>
        <v>88.84</v>
      </c>
      <c r="J86" s="1"/>
      <c r="K86" s="1"/>
      <c r="L86" s="6">
        <v>88.84</v>
      </c>
    </row>
    <row r="87" spans="1:12" ht="33.75" x14ac:dyDescent="0.25">
      <c r="A87" s="129" t="s">
        <v>471</v>
      </c>
      <c r="B87" s="129" t="s">
        <v>243</v>
      </c>
      <c r="C87" s="130" t="s">
        <v>244</v>
      </c>
      <c r="D87" s="129" t="s">
        <v>101</v>
      </c>
      <c r="E87" s="131">
        <v>191.1</v>
      </c>
      <c r="F87" s="132">
        <f t="shared" si="4"/>
        <v>106.46</v>
      </c>
      <c r="G87" s="132">
        <f t="shared" si="5"/>
        <v>20344.509999999998</v>
      </c>
      <c r="H87" s="1"/>
      <c r="I87" s="122">
        <f t="shared" si="6"/>
        <v>106.46</v>
      </c>
      <c r="J87" s="1"/>
      <c r="K87" s="1"/>
      <c r="L87" s="6">
        <v>106.46</v>
      </c>
    </row>
    <row r="88" spans="1:12" ht="33.75" x14ac:dyDescent="0.25">
      <c r="A88" s="129" t="s">
        <v>472</v>
      </c>
      <c r="B88" s="129" t="s">
        <v>245</v>
      </c>
      <c r="C88" s="130" t="s">
        <v>246</v>
      </c>
      <c r="D88" s="129" t="s">
        <v>101</v>
      </c>
      <c r="E88" s="131">
        <v>80.72</v>
      </c>
      <c r="F88" s="132">
        <f t="shared" si="4"/>
        <v>115.16</v>
      </c>
      <c r="G88" s="132">
        <f t="shared" si="5"/>
        <v>9295.7199999999993</v>
      </c>
      <c r="H88" s="123"/>
      <c r="I88" s="122">
        <f t="shared" si="6"/>
        <v>115.16</v>
      </c>
      <c r="J88" s="1"/>
      <c r="K88" s="1"/>
      <c r="L88" s="6">
        <v>115.16</v>
      </c>
    </row>
    <row r="89" spans="1:12" x14ac:dyDescent="0.25">
      <c r="A89" s="129" t="s">
        <v>473</v>
      </c>
      <c r="B89" s="129"/>
      <c r="C89" s="127" t="s">
        <v>247</v>
      </c>
      <c r="D89" s="129" t="s">
        <v>91</v>
      </c>
      <c r="E89" s="131">
        <v>0</v>
      </c>
      <c r="F89" s="132">
        <f t="shared" si="4"/>
        <v>0</v>
      </c>
      <c r="G89" s="132">
        <f t="shared" si="5"/>
        <v>0</v>
      </c>
      <c r="H89" s="190">
        <f>G90</f>
        <v>5770.65</v>
      </c>
      <c r="I89" s="122">
        <f t="shared" si="6"/>
        <v>0</v>
      </c>
      <c r="J89" s="1"/>
      <c r="K89" s="1"/>
      <c r="L89" s="6">
        <v>0</v>
      </c>
    </row>
    <row r="90" spans="1:12" ht="22.5" x14ac:dyDescent="0.25">
      <c r="A90" s="129" t="s">
        <v>474</v>
      </c>
      <c r="B90" s="129" t="s">
        <v>248</v>
      </c>
      <c r="C90" s="130" t="s">
        <v>249</v>
      </c>
      <c r="D90" s="129" t="s">
        <v>67</v>
      </c>
      <c r="E90" s="131">
        <v>110.19000000000001</v>
      </c>
      <c r="F90" s="132">
        <f t="shared" si="4"/>
        <v>52.37</v>
      </c>
      <c r="G90" s="132">
        <f t="shared" si="5"/>
        <v>5770.65</v>
      </c>
      <c r="H90" s="1"/>
      <c r="I90" s="122">
        <f t="shared" si="6"/>
        <v>52.37</v>
      </c>
      <c r="J90" s="1"/>
      <c r="K90" s="1"/>
      <c r="L90" s="6">
        <v>52.37</v>
      </c>
    </row>
    <row r="91" spans="1:12" x14ac:dyDescent="0.25">
      <c r="A91" s="129" t="s">
        <v>475</v>
      </c>
      <c r="B91" s="129"/>
      <c r="C91" s="127" t="s">
        <v>250</v>
      </c>
      <c r="D91" s="129" t="s">
        <v>91</v>
      </c>
      <c r="E91" s="131">
        <v>0</v>
      </c>
      <c r="F91" s="132">
        <f t="shared" si="4"/>
        <v>0</v>
      </c>
      <c r="G91" s="132">
        <f t="shared" si="5"/>
        <v>0</v>
      </c>
      <c r="H91" s="190">
        <f>SUM(G92:G95)</f>
        <v>197571.58</v>
      </c>
      <c r="I91" s="122">
        <f t="shared" si="6"/>
        <v>0</v>
      </c>
      <c r="J91" s="1"/>
      <c r="K91" s="1"/>
      <c r="L91" s="6">
        <v>0</v>
      </c>
    </row>
    <row r="92" spans="1:12" ht="33.75" x14ac:dyDescent="0.25">
      <c r="A92" s="129" t="s">
        <v>476</v>
      </c>
      <c r="B92" s="129" t="s">
        <v>251</v>
      </c>
      <c r="C92" s="130" t="s">
        <v>252</v>
      </c>
      <c r="D92" s="129" t="s">
        <v>67</v>
      </c>
      <c r="E92" s="131">
        <v>3420.41</v>
      </c>
      <c r="F92" s="132">
        <f t="shared" si="4"/>
        <v>28.36</v>
      </c>
      <c r="G92" s="132">
        <f t="shared" si="5"/>
        <v>97002.83</v>
      </c>
      <c r="H92" s="1"/>
      <c r="I92" s="122">
        <f t="shared" si="6"/>
        <v>28.36</v>
      </c>
      <c r="J92" s="1"/>
      <c r="K92" s="1"/>
      <c r="L92" s="6">
        <v>28.36</v>
      </c>
    </row>
    <row r="93" spans="1:12" ht="45" x14ac:dyDescent="0.25">
      <c r="A93" s="129" t="s">
        <v>477</v>
      </c>
      <c r="B93" s="129" t="s">
        <v>253</v>
      </c>
      <c r="C93" s="130" t="s">
        <v>254</v>
      </c>
      <c r="D93" s="129" t="s">
        <v>67</v>
      </c>
      <c r="E93" s="131">
        <v>294.88</v>
      </c>
      <c r="F93" s="132">
        <f t="shared" si="4"/>
        <v>322.33</v>
      </c>
      <c r="G93" s="132">
        <f t="shared" si="5"/>
        <v>95048.67</v>
      </c>
      <c r="H93" s="1"/>
      <c r="I93" s="122">
        <f t="shared" si="6"/>
        <v>322.33</v>
      </c>
      <c r="J93" s="1"/>
      <c r="K93" s="1"/>
      <c r="L93" s="6">
        <v>322.33</v>
      </c>
    </row>
    <row r="94" spans="1:12" ht="22.5" x14ac:dyDescent="0.25">
      <c r="A94" s="129" t="s">
        <v>478</v>
      </c>
      <c r="B94" s="129" t="s">
        <v>255</v>
      </c>
      <c r="C94" s="130" t="s">
        <v>256</v>
      </c>
      <c r="D94" s="129" t="s">
        <v>67</v>
      </c>
      <c r="E94" s="131">
        <v>81.569999999999993</v>
      </c>
      <c r="F94" s="132">
        <f t="shared" si="4"/>
        <v>14.54</v>
      </c>
      <c r="G94" s="132">
        <f t="shared" si="5"/>
        <v>1186.03</v>
      </c>
      <c r="H94" s="1"/>
      <c r="I94" s="122">
        <f t="shared" si="6"/>
        <v>14.54</v>
      </c>
      <c r="J94" s="1"/>
      <c r="K94" s="1"/>
      <c r="L94" s="6">
        <v>14.54</v>
      </c>
    </row>
    <row r="95" spans="1:12" ht="33.75" x14ac:dyDescent="0.25">
      <c r="A95" s="126" t="s">
        <v>479</v>
      </c>
      <c r="B95" s="129" t="s">
        <v>257</v>
      </c>
      <c r="C95" s="130" t="s">
        <v>258</v>
      </c>
      <c r="D95" s="129" t="s">
        <v>158</v>
      </c>
      <c r="E95" s="131">
        <v>12.2</v>
      </c>
      <c r="F95" s="132">
        <f t="shared" si="4"/>
        <v>355.25</v>
      </c>
      <c r="G95" s="132">
        <f t="shared" si="5"/>
        <v>4334.05</v>
      </c>
      <c r="H95" s="123"/>
      <c r="I95" s="122">
        <f t="shared" si="6"/>
        <v>355.25</v>
      </c>
      <c r="J95" s="1"/>
      <c r="K95" s="1"/>
      <c r="L95" s="6">
        <v>355.25</v>
      </c>
    </row>
    <row r="96" spans="1:12" x14ac:dyDescent="0.25">
      <c r="A96" s="129" t="s">
        <v>480</v>
      </c>
      <c r="B96" s="129"/>
      <c r="C96" s="127" t="s">
        <v>259</v>
      </c>
      <c r="D96" s="129" t="s">
        <v>91</v>
      </c>
      <c r="E96" s="131">
        <v>0</v>
      </c>
      <c r="F96" s="132">
        <f t="shared" si="4"/>
        <v>0</v>
      </c>
      <c r="G96" s="132">
        <f t="shared" si="5"/>
        <v>0</v>
      </c>
      <c r="H96" s="190">
        <f>SUM(G97:G104)</f>
        <v>300619.62</v>
      </c>
      <c r="I96" s="122">
        <f t="shared" si="6"/>
        <v>0</v>
      </c>
      <c r="J96" s="1"/>
      <c r="K96" s="1"/>
      <c r="L96" s="6">
        <v>0</v>
      </c>
    </row>
    <row r="97" spans="1:12" ht="33.75" x14ac:dyDescent="0.25">
      <c r="A97" s="129" t="s">
        <v>481</v>
      </c>
      <c r="B97" s="129" t="s">
        <v>154</v>
      </c>
      <c r="C97" s="130" t="s">
        <v>155</v>
      </c>
      <c r="D97" s="129" t="s">
        <v>105</v>
      </c>
      <c r="E97" s="131">
        <v>58.620000000000005</v>
      </c>
      <c r="F97" s="132">
        <f t="shared" si="4"/>
        <v>562.9</v>
      </c>
      <c r="G97" s="132">
        <f t="shared" si="5"/>
        <v>32997.199999999997</v>
      </c>
      <c r="H97" s="1"/>
      <c r="I97" s="122">
        <f t="shared" si="6"/>
        <v>562.9</v>
      </c>
      <c r="J97" s="1"/>
      <c r="K97" s="1"/>
      <c r="L97" s="6">
        <v>562.9</v>
      </c>
    </row>
    <row r="98" spans="1:12" ht="22.5" x14ac:dyDescent="0.25">
      <c r="A98" s="129" t="s">
        <v>482</v>
      </c>
      <c r="B98" s="129" t="s">
        <v>260</v>
      </c>
      <c r="C98" s="130" t="s">
        <v>261</v>
      </c>
      <c r="D98" s="129" t="s">
        <v>67</v>
      </c>
      <c r="E98" s="131">
        <v>32</v>
      </c>
      <c r="F98" s="132">
        <f t="shared" si="4"/>
        <v>92.73</v>
      </c>
      <c r="G98" s="132">
        <f t="shared" si="5"/>
        <v>2967.36</v>
      </c>
      <c r="H98" s="1"/>
      <c r="I98" s="122">
        <f t="shared" si="6"/>
        <v>92.73</v>
      </c>
      <c r="J98" s="1"/>
      <c r="K98" s="1"/>
      <c r="L98" s="6">
        <v>92.73</v>
      </c>
    </row>
    <row r="99" spans="1:12" ht="33.75" x14ac:dyDescent="0.25">
      <c r="A99" s="129" t="s">
        <v>483</v>
      </c>
      <c r="B99" s="129" t="s">
        <v>156</v>
      </c>
      <c r="C99" s="130" t="s">
        <v>157</v>
      </c>
      <c r="D99" s="129" t="s">
        <v>158</v>
      </c>
      <c r="E99" s="131">
        <v>872.69</v>
      </c>
      <c r="F99" s="132">
        <f t="shared" si="4"/>
        <v>25.61</v>
      </c>
      <c r="G99" s="132">
        <f t="shared" si="5"/>
        <v>22349.59</v>
      </c>
      <c r="H99" s="123"/>
      <c r="I99" s="122">
        <f t="shared" si="6"/>
        <v>25.61</v>
      </c>
      <c r="J99" s="1"/>
      <c r="K99" s="1"/>
      <c r="L99" s="6">
        <v>25.61</v>
      </c>
    </row>
    <row r="100" spans="1:12" ht="33.75" x14ac:dyDescent="0.25">
      <c r="A100" s="129" t="s">
        <v>484</v>
      </c>
      <c r="B100" s="129" t="s">
        <v>171</v>
      </c>
      <c r="C100" s="130" t="s">
        <v>172</v>
      </c>
      <c r="D100" s="129" t="s">
        <v>138</v>
      </c>
      <c r="E100" s="131">
        <v>66.31</v>
      </c>
      <c r="F100" s="132">
        <f t="shared" si="4"/>
        <v>14.24</v>
      </c>
      <c r="G100" s="132">
        <f t="shared" si="5"/>
        <v>944.25</v>
      </c>
      <c r="H100" s="1"/>
      <c r="I100" s="122">
        <f t="shared" si="6"/>
        <v>14.24</v>
      </c>
      <c r="J100" s="1"/>
      <c r="K100" s="1"/>
      <c r="L100" s="6">
        <v>14.24</v>
      </c>
    </row>
    <row r="101" spans="1:12" ht="56.25" x14ac:dyDescent="0.25">
      <c r="A101" s="126" t="s">
        <v>485</v>
      </c>
      <c r="B101" s="129" t="s">
        <v>262</v>
      </c>
      <c r="C101" s="130" t="s">
        <v>263</v>
      </c>
      <c r="D101" s="129" t="s">
        <v>67</v>
      </c>
      <c r="E101" s="131">
        <v>1620.1399999999999</v>
      </c>
      <c r="F101" s="132">
        <f t="shared" si="4"/>
        <v>127.72</v>
      </c>
      <c r="G101" s="132">
        <f t="shared" si="5"/>
        <v>206924.28</v>
      </c>
      <c r="H101" s="123"/>
      <c r="I101" s="122">
        <f t="shared" si="6"/>
        <v>127.72</v>
      </c>
      <c r="J101" s="1"/>
      <c r="K101" s="1"/>
      <c r="L101" s="6">
        <v>127.72</v>
      </c>
    </row>
    <row r="102" spans="1:12" x14ac:dyDescent="0.25">
      <c r="A102" s="129" t="s">
        <v>486</v>
      </c>
      <c r="B102" s="129" t="s">
        <v>264</v>
      </c>
      <c r="C102" s="130" t="s">
        <v>265</v>
      </c>
      <c r="D102" s="129" t="s">
        <v>101</v>
      </c>
      <c r="E102" s="131">
        <v>1302</v>
      </c>
      <c r="F102" s="132">
        <f t="shared" si="4"/>
        <v>9.19</v>
      </c>
      <c r="G102" s="132">
        <f t="shared" si="5"/>
        <v>11965.38</v>
      </c>
      <c r="H102" s="1"/>
      <c r="I102" s="122">
        <f t="shared" si="6"/>
        <v>9.19</v>
      </c>
      <c r="J102" s="1"/>
      <c r="K102" s="1"/>
      <c r="L102" s="6">
        <v>9.19</v>
      </c>
    </row>
    <row r="103" spans="1:12" ht="22.5" x14ac:dyDescent="0.25">
      <c r="A103" s="129" t="s">
        <v>487</v>
      </c>
      <c r="B103" s="129" t="s">
        <v>266</v>
      </c>
      <c r="C103" s="130" t="s">
        <v>267</v>
      </c>
      <c r="D103" s="129" t="s">
        <v>268</v>
      </c>
      <c r="E103" s="131">
        <v>440.51</v>
      </c>
      <c r="F103" s="132">
        <f t="shared" si="4"/>
        <v>50.41</v>
      </c>
      <c r="G103" s="132">
        <f t="shared" si="5"/>
        <v>22206.11</v>
      </c>
      <c r="H103" s="1"/>
      <c r="I103" s="122">
        <f t="shared" si="6"/>
        <v>50.41</v>
      </c>
      <c r="J103" s="1"/>
      <c r="K103" s="1"/>
      <c r="L103" s="6">
        <v>50.41</v>
      </c>
    </row>
    <row r="104" spans="1:12" ht="33.75" x14ac:dyDescent="0.25">
      <c r="A104" s="129" t="s">
        <v>488</v>
      </c>
      <c r="B104" s="129" t="s">
        <v>269</v>
      </c>
      <c r="C104" s="130" t="s">
        <v>270</v>
      </c>
      <c r="D104" s="129" t="s">
        <v>67</v>
      </c>
      <c r="E104" s="131">
        <v>2.44</v>
      </c>
      <c r="F104" s="132">
        <f t="shared" si="4"/>
        <v>108.79</v>
      </c>
      <c r="G104" s="132">
        <f t="shared" si="5"/>
        <v>265.45</v>
      </c>
      <c r="H104" s="1"/>
      <c r="I104" s="122">
        <f t="shared" si="6"/>
        <v>108.79</v>
      </c>
      <c r="J104" s="1"/>
      <c r="K104" s="1"/>
      <c r="L104" s="6">
        <v>108.79</v>
      </c>
    </row>
    <row r="105" spans="1:12" x14ac:dyDescent="0.25">
      <c r="A105" s="129" t="s">
        <v>489</v>
      </c>
      <c r="B105" s="129"/>
      <c r="C105" s="127" t="s">
        <v>271</v>
      </c>
      <c r="D105" s="129" t="s">
        <v>91</v>
      </c>
      <c r="E105" s="131">
        <v>0</v>
      </c>
      <c r="F105" s="132">
        <f t="shared" si="4"/>
        <v>0</v>
      </c>
      <c r="G105" s="132">
        <f t="shared" si="5"/>
        <v>0</v>
      </c>
      <c r="H105" s="123">
        <f>SUM(G106:G118)</f>
        <v>6851.2900000000009</v>
      </c>
      <c r="I105" s="122">
        <f t="shared" si="6"/>
        <v>0</v>
      </c>
      <c r="J105" s="1"/>
      <c r="K105" s="1"/>
      <c r="L105" s="6">
        <v>0</v>
      </c>
    </row>
    <row r="106" spans="1:12" ht="33.75" x14ac:dyDescent="0.25">
      <c r="A106" s="129" t="s">
        <v>490</v>
      </c>
      <c r="B106" s="129" t="s">
        <v>272</v>
      </c>
      <c r="C106" s="130" t="s">
        <v>273</v>
      </c>
      <c r="D106" s="129" t="s">
        <v>95</v>
      </c>
      <c r="E106" s="131">
        <v>3</v>
      </c>
      <c r="F106" s="132">
        <f t="shared" si="4"/>
        <v>27.45</v>
      </c>
      <c r="G106" s="132">
        <f t="shared" si="5"/>
        <v>82.35</v>
      </c>
      <c r="H106" s="1"/>
      <c r="I106" s="122">
        <f t="shared" si="6"/>
        <v>27.45</v>
      </c>
      <c r="J106" s="1"/>
      <c r="K106" s="1"/>
      <c r="L106" s="6">
        <v>27.45</v>
      </c>
    </row>
    <row r="107" spans="1:12" ht="33.75" x14ac:dyDescent="0.25">
      <c r="A107" s="129" t="s">
        <v>491</v>
      </c>
      <c r="B107" s="129" t="s">
        <v>274</v>
      </c>
      <c r="C107" s="130" t="s">
        <v>275</v>
      </c>
      <c r="D107" s="129" t="s">
        <v>95</v>
      </c>
      <c r="E107" s="131">
        <v>6</v>
      </c>
      <c r="F107" s="132">
        <f t="shared" si="4"/>
        <v>65.45</v>
      </c>
      <c r="G107" s="132">
        <f t="shared" si="5"/>
        <v>392.7</v>
      </c>
      <c r="H107" s="1"/>
      <c r="I107" s="122">
        <f t="shared" si="6"/>
        <v>65.45</v>
      </c>
      <c r="J107" s="1"/>
      <c r="K107" s="1"/>
      <c r="L107" s="6">
        <v>65.45</v>
      </c>
    </row>
    <row r="108" spans="1:12" ht="33.75" x14ac:dyDescent="0.25">
      <c r="A108" s="129" t="s">
        <v>492</v>
      </c>
      <c r="B108" s="129" t="s">
        <v>276</v>
      </c>
      <c r="C108" s="130" t="s">
        <v>277</v>
      </c>
      <c r="D108" s="129" t="s">
        <v>95</v>
      </c>
      <c r="E108" s="131">
        <v>7</v>
      </c>
      <c r="F108" s="132">
        <f t="shared" si="4"/>
        <v>41.7</v>
      </c>
      <c r="G108" s="132">
        <f t="shared" si="5"/>
        <v>291.89999999999998</v>
      </c>
      <c r="H108" s="1"/>
      <c r="I108" s="122">
        <f t="shared" si="6"/>
        <v>41.7</v>
      </c>
      <c r="J108" s="1"/>
      <c r="K108" s="1"/>
      <c r="L108" s="6">
        <v>41.7</v>
      </c>
    </row>
    <row r="109" spans="1:12" ht="33.75" x14ac:dyDescent="0.25">
      <c r="A109" s="129" t="s">
        <v>493</v>
      </c>
      <c r="B109" s="129" t="s">
        <v>278</v>
      </c>
      <c r="C109" s="130" t="s">
        <v>279</v>
      </c>
      <c r="D109" s="129" t="s">
        <v>95</v>
      </c>
      <c r="E109" s="131">
        <v>2</v>
      </c>
      <c r="F109" s="132">
        <f t="shared" si="4"/>
        <v>12.04</v>
      </c>
      <c r="G109" s="132">
        <f t="shared" si="5"/>
        <v>24.08</v>
      </c>
      <c r="H109" s="1"/>
      <c r="I109" s="122">
        <f t="shared" si="6"/>
        <v>12.04</v>
      </c>
      <c r="J109" s="1"/>
      <c r="K109" s="1"/>
      <c r="L109" s="6">
        <v>12.04</v>
      </c>
    </row>
    <row r="110" spans="1:12" ht="22.5" x14ac:dyDescent="0.25">
      <c r="A110" s="129" t="s">
        <v>494</v>
      </c>
      <c r="B110" s="129" t="s">
        <v>280</v>
      </c>
      <c r="C110" s="130" t="s">
        <v>281</v>
      </c>
      <c r="D110" s="129" t="s">
        <v>95</v>
      </c>
      <c r="E110" s="131">
        <v>4</v>
      </c>
      <c r="F110" s="132">
        <f t="shared" si="4"/>
        <v>83.75</v>
      </c>
      <c r="G110" s="132">
        <f t="shared" si="5"/>
        <v>335</v>
      </c>
      <c r="H110" s="1"/>
      <c r="I110" s="122">
        <f t="shared" si="6"/>
        <v>83.75</v>
      </c>
      <c r="J110" s="1"/>
      <c r="K110" s="1"/>
      <c r="L110" s="6">
        <v>83.75</v>
      </c>
    </row>
    <row r="111" spans="1:12" ht="45" x14ac:dyDescent="0.25">
      <c r="A111" s="129" t="s">
        <v>495</v>
      </c>
      <c r="B111" s="129" t="s">
        <v>282</v>
      </c>
      <c r="C111" s="130" t="s">
        <v>283</v>
      </c>
      <c r="D111" s="129" t="s">
        <v>95</v>
      </c>
      <c r="E111" s="131">
        <v>3</v>
      </c>
      <c r="F111" s="132">
        <f t="shared" si="4"/>
        <v>25.38</v>
      </c>
      <c r="G111" s="132">
        <f t="shared" si="5"/>
        <v>76.14</v>
      </c>
      <c r="H111" s="1"/>
      <c r="I111" s="122">
        <f t="shared" si="6"/>
        <v>25.38</v>
      </c>
      <c r="J111" s="1"/>
      <c r="K111" s="1"/>
      <c r="L111" s="6">
        <v>25.38</v>
      </c>
    </row>
    <row r="112" spans="1:12" ht="33.75" x14ac:dyDescent="0.25">
      <c r="A112" s="126" t="s">
        <v>496</v>
      </c>
      <c r="B112" s="129" t="s">
        <v>284</v>
      </c>
      <c r="C112" s="130" t="s">
        <v>285</v>
      </c>
      <c r="D112" s="129" t="s">
        <v>101</v>
      </c>
      <c r="E112" s="131">
        <v>33.71</v>
      </c>
      <c r="F112" s="132">
        <f t="shared" si="4"/>
        <v>57.48</v>
      </c>
      <c r="G112" s="132">
        <f t="shared" si="5"/>
        <v>1937.65</v>
      </c>
      <c r="H112" s="123"/>
      <c r="I112" s="122">
        <f t="shared" si="6"/>
        <v>57.48</v>
      </c>
      <c r="J112" s="1"/>
      <c r="K112" s="1"/>
      <c r="L112" s="6">
        <v>57.48</v>
      </c>
    </row>
    <row r="113" spans="1:12" ht="33.75" x14ac:dyDescent="0.25">
      <c r="A113" s="129" t="s">
        <v>497</v>
      </c>
      <c r="B113" s="129" t="s">
        <v>286</v>
      </c>
      <c r="C113" s="130" t="s">
        <v>287</v>
      </c>
      <c r="D113" s="129" t="s">
        <v>101</v>
      </c>
      <c r="E113" s="131">
        <v>17.25</v>
      </c>
      <c r="F113" s="132">
        <f t="shared" si="4"/>
        <v>17.309999999999999</v>
      </c>
      <c r="G113" s="132">
        <f t="shared" si="5"/>
        <v>298.60000000000002</v>
      </c>
      <c r="H113" s="1"/>
      <c r="I113" s="122">
        <f t="shared" si="6"/>
        <v>17.309999999999999</v>
      </c>
      <c r="J113" s="1"/>
      <c r="K113" s="1"/>
      <c r="L113" s="6">
        <v>17.309999999999999</v>
      </c>
    </row>
    <row r="114" spans="1:12" ht="33.75" x14ac:dyDescent="0.25">
      <c r="A114" s="129" t="s">
        <v>498</v>
      </c>
      <c r="B114" s="129" t="s">
        <v>288</v>
      </c>
      <c r="C114" s="130" t="s">
        <v>289</v>
      </c>
      <c r="D114" s="129" t="s">
        <v>101</v>
      </c>
      <c r="E114" s="131">
        <v>29.24</v>
      </c>
      <c r="F114" s="132">
        <f t="shared" si="4"/>
        <v>16.940000000000001</v>
      </c>
      <c r="G114" s="132">
        <f t="shared" si="5"/>
        <v>495.33</v>
      </c>
      <c r="H114" s="1"/>
      <c r="I114" s="122">
        <f t="shared" si="6"/>
        <v>16.940000000000001</v>
      </c>
      <c r="J114" s="1"/>
      <c r="K114" s="1"/>
      <c r="L114" s="6">
        <v>16.940000000000001</v>
      </c>
    </row>
    <row r="115" spans="1:12" ht="33.75" x14ac:dyDescent="0.25">
      <c r="A115" s="129" t="s">
        <v>499</v>
      </c>
      <c r="B115" s="129" t="s">
        <v>290</v>
      </c>
      <c r="C115" s="130" t="s">
        <v>291</v>
      </c>
      <c r="D115" s="129" t="s">
        <v>95</v>
      </c>
      <c r="E115" s="131">
        <v>5</v>
      </c>
      <c r="F115" s="132">
        <f t="shared" si="4"/>
        <v>127.17</v>
      </c>
      <c r="G115" s="132">
        <f t="shared" si="5"/>
        <v>635.85</v>
      </c>
      <c r="H115" s="1"/>
      <c r="I115" s="122">
        <f t="shared" si="6"/>
        <v>127.17</v>
      </c>
      <c r="J115" s="1"/>
      <c r="K115" s="1"/>
      <c r="L115" s="6">
        <v>127.17</v>
      </c>
    </row>
    <row r="116" spans="1:12" ht="22.5" x14ac:dyDescent="0.25">
      <c r="A116" s="129" t="s">
        <v>500</v>
      </c>
      <c r="B116" s="129" t="s">
        <v>292</v>
      </c>
      <c r="C116" s="130" t="s">
        <v>293</v>
      </c>
      <c r="D116" s="129" t="s">
        <v>95</v>
      </c>
      <c r="E116" s="131">
        <v>15</v>
      </c>
      <c r="F116" s="132">
        <f t="shared" si="4"/>
        <v>7.37</v>
      </c>
      <c r="G116" s="132">
        <f t="shared" si="5"/>
        <v>110.55</v>
      </c>
      <c r="H116" s="123"/>
      <c r="I116" s="122">
        <f t="shared" si="6"/>
        <v>7.37</v>
      </c>
      <c r="J116" s="1"/>
      <c r="K116" s="1"/>
      <c r="L116" s="6">
        <v>7.37</v>
      </c>
    </row>
    <row r="117" spans="1:12" ht="22.5" x14ac:dyDescent="0.25">
      <c r="A117" s="129" t="s">
        <v>501</v>
      </c>
      <c r="B117" s="129" t="s">
        <v>294</v>
      </c>
      <c r="C117" s="130" t="s">
        <v>295</v>
      </c>
      <c r="D117" s="129" t="s">
        <v>95</v>
      </c>
      <c r="E117" s="131">
        <v>5</v>
      </c>
      <c r="F117" s="132">
        <f t="shared" si="4"/>
        <v>10.36</v>
      </c>
      <c r="G117" s="132">
        <f t="shared" si="5"/>
        <v>51.8</v>
      </c>
      <c r="H117" s="1"/>
      <c r="I117" s="122">
        <f t="shared" si="6"/>
        <v>10.36</v>
      </c>
      <c r="J117" s="1"/>
      <c r="K117" s="1"/>
      <c r="L117" s="6">
        <v>10.36</v>
      </c>
    </row>
    <row r="118" spans="1:12" ht="33.75" x14ac:dyDescent="0.25">
      <c r="A118" s="126" t="s">
        <v>502</v>
      </c>
      <c r="B118" s="129" t="s">
        <v>296</v>
      </c>
      <c r="C118" s="130" t="s">
        <v>297</v>
      </c>
      <c r="D118" s="129" t="s">
        <v>95</v>
      </c>
      <c r="E118" s="131">
        <v>2</v>
      </c>
      <c r="F118" s="132">
        <f t="shared" si="4"/>
        <v>1059.67</v>
      </c>
      <c r="G118" s="132">
        <f t="shared" si="5"/>
        <v>2119.34</v>
      </c>
      <c r="H118" s="123"/>
      <c r="I118" s="122">
        <f t="shared" si="6"/>
        <v>1059.67</v>
      </c>
      <c r="J118" s="1"/>
      <c r="K118" s="1"/>
      <c r="L118" s="6">
        <v>1059.67</v>
      </c>
    </row>
    <row r="119" spans="1:12" x14ac:dyDescent="0.25">
      <c r="A119" s="129" t="s">
        <v>503</v>
      </c>
      <c r="B119" s="129"/>
      <c r="C119" s="127" t="s">
        <v>298</v>
      </c>
      <c r="D119" s="129" t="s">
        <v>91</v>
      </c>
      <c r="E119" s="131">
        <v>0</v>
      </c>
      <c r="F119" s="132">
        <f t="shared" si="4"/>
        <v>0</v>
      </c>
      <c r="G119" s="132">
        <f t="shared" si="5"/>
        <v>0</v>
      </c>
      <c r="H119" s="190">
        <f>SUM(G120:G130)</f>
        <v>122809.23999999999</v>
      </c>
      <c r="I119" s="122">
        <f t="shared" si="6"/>
        <v>0</v>
      </c>
      <c r="J119" s="1"/>
      <c r="K119" s="1"/>
      <c r="L119" s="6">
        <v>0</v>
      </c>
    </row>
    <row r="120" spans="1:12" ht="56.25" x14ac:dyDescent="0.25">
      <c r="A120" s="129" t="s">
        <v>504</v>
      </c>
      <c r="B120" s="129" t="s">
        <v>299</v>
      </c>
      <c r="C120" s="130" t="s">
        <v>300</v>
      </c>
      <c r="D120" s="129" t="s">
        <v>101</v>
      </c>
      <c r="E120" s="131">
        <v>110.45</v>
      </c>
      <c r="F120" s="132">
        <f t="shared" si="4"/>
        <v>630.20000000000005</v>
      </c>
      <c r="G120" s="132">
        <f t="shared" si="5"/>
        <v>69605.59</v>
      </c>
      <c r="H120" s="1"/>
      <c r="I120" s="122">
        <f t="shared" si="6"/>
        <v>630.20000000000005</v>
      </c>
      <c r="J120" s="1"/>
      <c r="K120" s="1"/>
      <c r="L120" s="6">
        <v>630.20000000000005</v>
      </c>
    </row>
    <row r="121" spans="1:12" ht="22.5" x14ac:dyDescent="0.25">
      <c r="A121" s="129" t="s">
        <v>505</v>
      </c>
      <c r="B121" s="129" t="s">
        <v>301</v>
      </c>
      <c r="C121" s="130" t="s">
        <v>302</v>
      </c>
      <c r="D121" s="129" t="s">
        <v>101</v>
      </c>
      <c r="E121" s="131">
        <v>269.09999999999997</v>
      </c>
      <c r="F121" s="132">
        <f t="shared" si="4"/>
        <v>128.76</v>
      </c>
      <c r="G121" s="132">
        <f t="shared" si="5"/>
        <v>34649.32</v>
      </c>
      <c r="H121" s="1"/>
      <c r="I121" s="122">
        <f t="shared" si="6"/>
        <v>128.76</v>
      </c>
      <c r="J121" s="1"/>
      <c r="K121" s="1"/>
      <c r="L121" s="6">
        <v>128.76</v>
      </c>
    </row>
    <row r="122" spans="1:12" ht="22.5" x14ac:dyDescent="0.25">
      <c r="A122" s="129" t="s">
        <v>506</v>
      </c>
      <c r="B122" s="129" t="s">
        <v>303</v>
      </c>
      <c r="C122" s="130" t="s">
        <v>304</v>
      </c>
      <c r="D122" s="129" t="s">
        <v>305</v>
      </c>
      <c r="E122" s="131">
        <v>16</v>
      </c>
      <c r="F122" s="132">
        <f t="shared" si="4"/>
        <v>148.68</v>
      </c>
      <c r="G122" s="132">
        <f t="shared" si="5"/>
        <v>2378.88</v>
      </c>
      <c r="H122" s="123"/>
      <c r="I122" s="122">
        <f t="shared" si="6"/>
        <v>148.68</v>
      </c>
      <c r="J122" s="1"/>
      <c r="K122" s="1"/>
      <c r="L122" s="6">
        <v>148.68</v>
      </c>
    </row>
    <row r="123" spans="1:12" ht="22.5" x14ac:dyDescent="0.25">
      <c r="A123" s="129" t="s">
        <v>507</v>
      </c>
      <c r="B123" s="129" t="s">
        <v>306</v>
      </c>
      <c r="C123" s="130" t="s">
        <v>307</v>
      </c>
      <c r="D123" s="129" t="s">
        <v>305</v>
      </c>
      <c r="E123" s="131">
        <v>1</v>
      </c>
      <c r="F123" s="132">
        <f t="shared" si="4"/>
        <v>930.84</v>
      </c>
      <c r="G123" s="132">
        <f t="shared" si="5"/>
        <v>930.84</v>
      </c>
      <c r="H123" s="1"/>
      <c r="I123" s="122">
        <f t="shared" si="6"/>
        <v>930.84</v>
      </c>
      <c r="J123" s="1"/>
      <c r="K123" s="1"/>
      <c r="L123" s="6">
        <v>930.84</v>
      </c>
    </row>
    <row r="124" spans="1:12" ht="22.5" x14ac:dyDescent="0.25">
      <c r="A124" s="129" t="s">
        <v>508</v>
      </c>
      <c r="B124" s="129" t="s">
        <v>308</v>
      </c>
      <c r="C124" s="130" t="s">
        <v>309</v>
      </c>
      <c r="D124" s="129" t="s">
        <v>95</v>
      </c>
      <c r="E124" s="131">
        <v>2</v>
      </c>
      <c r="F124" s="132">
        <f t="shared" si="4"/>
        <v>760.92</v>
      </c>
      <c r="G124" s="132">
        <f t="shared" si="5"/>
        <v>1521.84</v>
      </c>
      <c r="H124" s="1"/>
      <c r="I124" s="122">
        <f t="shared" si="6"/>
        <v>760.92</v>
      </c>
      <c r="J124" s="1"/>
      <c r="K124" s="1"/>
      <c r="L124" s="6">
        <v>760.92</v>
      </c>
    </row>
    <row r="125" spans="1:12" ht="33.75" x14ac:dyDescent="0.25">
      <c r="A125" s="129" t="s">
        <v>509</v>
      </c>
      <c r="B125" s="129" t="s">
        <v>310</v>
      </c>
      <c r="C125" s="130" t="s">
        <v>311</v>
      </c>
      <c r="D125" s="129" t="s">
        <v>95</v>
      </c>
      <c r="E125" s="131">
        <v>12</v>
      </c>
      <c r="F125" s="132">
        <f t="shared" si="4"/>
        <v>911.79</v>
      </c>
      <c r="G125" s="132">
        <f t="shared" si="5"/>
        <v>10941.48</v>
      </c>
      <c r="H125" s="1"/>
      <c r="I125" s="122">
        <f t="shared" si="6"/>
        <v>911.79</v>
      </c>
      <c r="J125" s="1"/>
      <c r="K125" s="1"/>
      <c r="L125" s="6">
        <v>911.79</v>
      </c>
    </row>
    <row r="126" spans="1:12" ht="22.5" x14ac:dyDescent="0.25">
      <c r="A126" s="129" t="s">
        <v>510</v>
      </c>
      <c r="B126" s="129" t="s">
        <v>312</v>
      </c>
      <c r="C126" s="130" t="s">
        <v>313</v>
      </c>
      <c r="D126" s="129" t="s">
        <v>95</v>
      </c>
      <c r="E126" s="131">
        <v>2</v>
      </c>
      <c r="F126" s="132">
        <f t="shared" si="4"/>
        <v>122.44</v>
      </c>
      <c r="G126" s="132">
        <f t="shared" si="5"/>
        <v>244.88</v>
      </c>
      <c r="H126" s="1"/>
      <c r="I126" s="122">
        <f t="shared" si="6"/>
        <v>122.44</v>
      </c>
      <c r="J126" s="1"/>
      <c r="K126" s="1"/>
      <c r="L126" s="6">
        <v>122.44</v>
      </c>
    </row>
    <row r="127" spans="1:12" ht="22.5" x14ac:dyDescent="0.25">
      <c r="A127" s="129" t="s">
        <v>511</v>
      </c>
      <c r="B127" s="129" t="s">
        <v>314</v>
      </c>
      <c r="C127" s="130" t="s">
        <v>315</v>
      </c>
      <c r="D127" s="129" t="s">
        <v>305</v>
      </c>
      <c r="E127" s="131">
        <v>1</v>
      </c>
      <c r="F127" s="132">
        <f t="shared" si="4"/>
        <v>1164.98</v>
      </c>
      <c r="G127" s="132">
        <f t="shared" si="5"/>
        <v>1164.98</v>
      </c>
      <c r="H127" s="1"/>
      <c r="I127" s="122">
        <f t="shared" si="6"/>
        <v>1164.98</v>
      </c>
      <c r="J127" s="1"/>
      <c r="K127" s="1"/>
      <c r="L127" s="6">
        <v>1164.98</v>
      </c>
    </row>
    <row r="128" spans="1:12" ht="22.5" x14ac:dyDescent="0.25">
      <c r="A128" s="129" t="s">
        <v>512</v>
      </c>
      <c r="B128" s="129" t="s">
        <v>316</v>
      </c>
      <c r="C128" s="130" t="s">
        <v>317</v>
      </c>
      <c r="D128" s="129" t="s">
        <v>305</v>
      </c>
      <c r="E128" s="131">
        <v>1</v>
      </c>
      <c r="F128" s="132">
        <f t="shared" si="4"/>
        <v>592.20000000000005</v>
      </c>
      <c r="G128" s="132">
        <f t="shared" si="5"/>
        <v>592.20000000000005</v>
      </c>
      <c r="H128" s="1"/>
      <c r="I128" s="122">
        <f t="shared" si="6"/>
        <v>592.20000000000005</v>
      </c>
      <c r="J128" s="1"/>
      <c r="K128" s="1"/>
      <c r="L128" s="6">
        <v>592.20000000000005</v>
      </c>
    </row>
    <row r="129" spans="1:12" ht="22.5" x14ac:dyDescent="0.25">
      <c r="A129" s="126" t="s">
        <v>513</v>
      </c>
      <c r="B129" s="129" t="s">
        <v>318</v>
      </c>
      <c r="C129" s="130" t="s">
        <v>319</v>
      </c>
      <c r="D129" s="129" t="s">
        <v>95</v>
      </c>
      <c r="E129" s="131">
        <v>1</v>
      </c>
      <c r="F129" s="132">
        <f t="shared" si="4"/>
        <v>366.08</v>
      </c>
      <c r="G129" s="132">
        <f t="shared" si="5"/>
        <v>366.08</v>
      </c>
      <c r="H129" s="123"/>
      <c r="I129" s="122">
        <f t="shared" si="6"/>
        <v>366.08</v>
      </c>
      <c r="J129" s="1"/>
      <c r="K129" s="1"/>
      <c r="L129" s="6">
        <v>366.08</v>
      </c>
    </row>
    <row r="130" spans="1:12" ht="33.75" x14ac:dyDescent="0.25">
      <c r="A130" s="129" t="s">
        <v>514</v>
      </c>
      <c r="B130" s="129" t="s">
        <v>320</v>
      </c>
      <c r="C130" s="130" t="s">
        <v>321</v>
      </c>
      <c r="D130" s="129" t="s">
        <v>95</v>
      </c>
      <c r="E130" s="131">
        <v>1</v>
      </c>
      <c r="F130" s="132">
        <f t="shared" si="4"/>
        <v>413.15</v>
      </c>
      <c r="G130" s="132">
        <f t="shared" si="5"/>
        <v>413.15</v>
      </c>
      <c r="H130" s="1"/>
      <c r="I130" s="122">
        <f t="shared" si="6"/>
        <v>413.15</v>
      </c>
      <c r="J130" s="1"/>
      <c r="K130" s="1"/>
      <c r="L130" s="6">
        <v>413.15</v>
      </c>
    </row>
    <row r="131" spans="1:12" x14ac:dyDescent="0.25">
      <c r="A131" s="129" t="s">
        <v>515</v>
      </c>
      <c r="B131" s="129"/>
      <c r="C131" s="127" t="s">
        <v>322</v>
      </c>
      <c r="D131" s="129" t="s">
        <v>91</v>
      </c>
      <c r="E131" s="131">
        <v>0</v>
      </c>
      <c r="F131" s="132">
        <f t="shared" si="4"/>
        <v>0</v>
      </c>
      <c r="G131" s="132">
        <f t="shared" si="5"/>
        <v>0</v>
      </c>
      <c r="H131" s="190">
        <f>SUM(G132:G143)</f>
        <v>33218.160000000003</v>
      </c>
      <c r="I131" s="122">
        <f t="shared" si="6"/>
        <v>0</v>
      </c>
      <c r="J131" s="1"/>
      <c r="K131" s="1"/>
      <c r="L131" s="6">
        <v>0</v>
      </c>
    </row>
    <row r="132" spans="1:12" ht="22.5" x14ac:dyDescent="0.25">
      <c r="A132" s="129" t="s">
        <v>516</v>
      </c>
      <c r="B132" s="129" t="s">
        <v>323</v>
      </c>
      <c r="C132" s="130" t="s">
        <v>324</v>
      </c>
      <c r="D132" s="129" t="s">
        <v>305</v>
      </c>
      <c r="E132" s="131">
        <v>1</v>
      </c>
      <c r="F132" s="132">
        <f t="shared" si="4"/>
        <v>4032.15</v>
      </c>
      <c r="G132" s="132">
        <f t="shared" si="5"/>
        <v>4032.15</v>
      </c>
      <c r="H132" s="1"/>
      <c r="I132" s="122">
        <f t="shared" si="6"/>
        <v>4032.15</v>
      </c>
      <c r="J132" s="1"/>
      <c r="K132" s="1"/>
      <c r="L132" s="6">
        <v>4032.15</v>
      </c>
    </row>
    <row r="133" spans="1:12" ht="22.5" x14ac:dyDescent="0.25">
      <c r="A133" s="129" t="s">
        <v>517</v>
      </c>
      <c r="B133" s="129" t="s">
        <v>123</v>
      </c>
      <c r="C133" s="130" t="s">
        <v>124</v>
      </c>
      <c r="D133" s="129" t="s">
        <v>105</v>
      </c>
      <c r="E133" s="131">
        <v>10.68</v>
      </c>
      <c r="F133" s="132">
        <f t="shared" si="4"/>
        <v>125.15</v>
      </c>
      <c r="G133" s="132">
        <f t="shared" si="5"/>
        <v>1336.6</v>
      </c>
      <c r="H133" s="123"/>
      <c r="I133" s="122">
        <f t="shared" si="6"/>
        <v>125.15</v>
      </c>
      <c r="J133" s="1"/>
      <c r="K133" s="1"/>
      <c r="L133" s="6">
        <v>125.15</v>
      </c>
    </row>
    <row r="134" spans="1:12" ht="45" x14ac:dyDescent="0.25">
      <c r="A134" s="129" t="s">
        <v>518</v>
      </c>
      <c r="B134" s="129" t="s">
        <v>325</v>
      </c>
      <c r="C134" s="130" t="s">
        <v>326</v>
      </c>
      <c r="D134" s="129" t="s">
        <v>101</v>
      </c>
      <c r="E134" s="131">
        <v>89</v>
      </c>
      <c r="F134" s="132">
        <f t="shared" si="4"/>
        <v>117.49</v>
      </c>
      <c r="G134" s="132">
        <f t="shared" si="5"/>
        <v>10456.61</v>
      </c>
      <c r="H134" s="1"/>
      <c r="I134" s="122">
        <f t="shared" si="6"/>
        <v>117.49</v>
      </c>
      <c r="J134" s="1"/>
      <c r="K134" s="1"/>
      <c r="L134" s="6">
        <v>117.49</v>
      </c>
    </row>
    <row r="135" spans="1:12" ht="33.75" x14ac:dyDescent="0.25">
      <c r="A135" s="126" t="s">
        <v>519</v>
      </c>
      <c r="B135" s="129" t="s">
        <v>327</v>
      </c>
      <c r="C135" s="130" t="s">
        <v>328</v>
      </c>
      <c r="D135" s="129" t="s">
        <v>95</v>
      </c>
      <c r="E135" s="131">
        <v>8</v>
      </c>
      <c r="F135" s="132">
        <f t="shared" si="4"/>
        <v>203.95</v>
      </c>
      <c r="G135" s="132">
        <f t="shared" si="5"/>
        <v>1631.6</v>
      </c>
      <c r="H135" s="123"/>
      <c r="I135" s="122">
        <f t="shared" si="6"/>
        <v>203.95</v>
      </c>
      <c r="J135" s="1"/>
      <c r="K135" s="1"/>
      <c r="L135" s="6">
        <v>203.95</v>
      </c>
    </row>
    <row r="136" spans="1:12" ht="33.75" x14ac:dyDescent="0.25">
      <c r="A136" s="129" t="s">
        <v>520</v>
      </c>
      <c r="B136" s="129" t="s">
        <v>329</v>
      </c>
      <c r="C136" s="130" t="s">
        <v>330</v>
      </c>
      <c r="D136" s="129" t="s">
        <v>95</v>
      </c>
      <c r="E136" s="131">
        <v>8</v>
      </c>
      <c r="F136" s="132">
        <f t="shared" si="4"/>
        <v>278.63</v>
      </c>
      <c r="G136" s="132">
        <f t="shared" si="5"/>
        <v>2229.04</v>
      </c>
      <c r="H136" s="1"/>
      <c r="I136" s="122">
        <f t="shared" si="6"/>
        <v>278.63</v>
      </c>
      <c r="J136" s="1"/>
      <c r="K136" s="1"/>
      <c r="L136" s="6">
        <v>278.63</v>
      </c>
    </row>
    <row r="137" spans="1:12" ht="22.5" x14ac:dyDescent="0.25">
      <c r="A137" s="129" t="s">
        <v>521</v>
      </c>
      <c r="B137" s="129" t="s">
        <v>331</v>
      </c>
      <c r="C137" s="130" t="s">
        <v>332</v>
      </c>
      <c r="D137" s="129" t="s">
        <v>95</v>
      </c>
      <c r="E137" s="131">
        <v>6</v>
      </c>
      <c r="F137" s="132">
        <f t="shared" si="4"/>
        <v>390.17</v>
      </c>
      <c r="G137" s="132">
        <f t="shared" si="5"/>
        <v>2341.02</v>
      </c>
      <c r="H137" s="1"/>
      <c r="I137" s="122">
        <f t="shared" si="6"/>
        <v>390.17</v>
      </c>
      <c r="J137" s="1"/>
      <c r="K137" s="1"/>
      <c r="L137" s="6">
        <v>390.17</v>
      </c>
    </row>
    <row r="138" spans="1:12" ht="22.5" x14ac:dyDescent="0.25">
      <c r="A138" s="129" t="s">
        <v>522</v>
      </c>
      <c r="B138" s="129" t="s">
        <v>333</v>
      </c>
      <c r="C138" s="130" t="s">
        <v>334</v>
      </c>
      <c r="D138" s="129" t="s">
        <v>95</v>
      </c>
      <c r="E138" s="131">
        <v>3</v>
      </c>
      <c r="F138" s="132">
        <f t="shared" si="4"/>
        <v>419.3</v>
      </c>
      <c r="G138" s="132">
        <f t="shared" si="5"/>
        <v>1257.9000000000001</v>
      </c>
      <c r="H138" s="1"/>
      <c r="I138" s="122">
        <f t="shared" si="6"/>
        <v>419.3</v>
      </c>
      <c r="J138" s="1"/>
      <c r="K138" s="1"/>
      <c r="L138" s="6">
        <v>419.3</v>
      </c>
    </row>
    <row r="139" spans="1:12" ht="56.25" x14ac:dyDescent="0.25">
      <c r="A139" s="129" t="s">
        <v>523</v>
      </c>
      <c r="B139" s="129" t="s">
        <v>335</v>
      </c>
      <c r="C139" s="130" t="s">
        <v>336</v>
      </c>
      <c r="D139" s="129" t="s">
        <v>95</v>
      </c>
      <c r="E139" s="131">
        <v>3</v>
      </c>
      <c r="F139" s="132">
        <f t="shared" ref="F139:F163" si="7">ROUND(I139,2)</f>
        <v>2049.29</v>
      </c>
      <c r="G139" s="132">
        <f t="shared" ref="G139:G163" si="8">ROUND(F139*E139,2)</f>
        <v>6147.87</v>
      </c>
      <c r="H139" s="123"/>
      <c r="I139" s="122">
        <f t="shared" si="6"/>
        <v>2049.29</v>
      </c>
      <c r="J139" s="1"/>
      <c r="K139" s="1"/>
      <c r="L139" s="6">
        <v>2049.29</v>
      </c>
    </row>
    <row r="140" spans="1:12" ht="45" x14ac:dyDescent="0.25">
      <c r="A140" s="129" t="s">
        <v>524</v>
      </c>
      <c r="B140" s="129" t="s">
        <v>337</v>
      </c>
      <c r="C140" s="130" t="s">
        <v>338</v>
      </c>
      <c r="D140" s="129" t="s">
        <v>305</v>
      </c>
      <c r="E140" s="131">
        <v>6</v>
      </c>
      <c r="F140" s="132">
        <f t="shared" si="7"/>
        <v>17.13</v>
      </c>
      <c r="G140" s="132">
        <f t="shared" si="8"/>
        <v>102.78</v>
      </c>
      <c r="H140" s="1"/>
      <c r="I140" s="122">
        <f t="shared" si="6"/>
        <v>17.13</v>
      </c>
      <c r="J140" s="1"/>
      <c r="K140" s="1"/>
      <c r="L140" s="6">
        <v>17.13</v>
      </c>
    </row>
    <row r="141" spans="1:12" ht="45" x14ac:dyDescent="0.25">
      <c r="A141" s="129" t="s">
        <v>525</v>
      </c>
      <c r="B141" s="129" t="s">
        <v>339</v>
      </c>
      <c r="C141" s="130" t="s">
        <v>340</v>
      </c>
      <c r="D141" s="129" t="s">
        <v>305</v>
      </c>
      <c r="E141" s="131">
        <v>3</v>
      </c>
      <c r="F141" s="132">
        <f t="shared" si="7"/>
        <v>12.08</v>
      </c>
      <c r="G141" s="132">
        <f t="shared" si="8"/>
        <v>36.24</v>
      </c>
      <c r="H141" s="1"/>
      <c r="I141" s="122">
        <f t="shared" ref="I141:I163" si="9">ROUND(L141-(L141*$K$10),2)</f>
        <v>12.08</v>
      </c>
      <c r="J141" s="1"/>
      <c r="K141" s="1"/>
      <c r="L141" s="6">
        <v>12.08</v>
      </c>
    </row>
    <row r="142" spans="1:12" ht="22.5" x14ac:dyDescent="0.25">
      <c r="A142" s="129" t="s">
        <v>526</v>
      </c>
      <c r="B142" s="129" t="s">
        <v>341</v>
      </c>
      <c r="C142" s="130" t="s">
        <v>342</v>
      </c>
      <c r="D142" s="129" t="s">
        <v>95</v>
      </c>
      <c r="E142" s="131">
        <v>29</v>
      </c>
      <c r="F142" s="132">
        <f t="shared" si="7"/>
        <v>31.25</v>
      </c>
      <c r="G142" s="132">
        <f t="shared" si="8"/>
        <v>906.25</v>
      </c>
      <c r="H142" s="1"/>
      <c r="I142" s="122">
        <f t="shared" si="9"/>
        <v>31.25</v>
      </c>
      <c r="J142" s="1"/>
      <c r="K142" s="1"/>
      <c r="L142" s="6">
        <v>31.25</v>
      </c>
    </row>
    <row r="143" spans="1:12" ht="22.5" x14ac:dyDescent="0.25">
      <c r="A143" s="129" t="s">
        <v>527</v>
      </c>
      <c r="B143" s="129" t="s">
        <v>343</v>
      </c>
      <c r="C143" s="130" t="s">
        <v>344</v>
      </c>
      <c r="D143" s="129" t="s">
        <v>95</v>
      </c>
      <c r="E143" s="131">
        <v>10</v>
      </c>
      <c r="F143" s="132">
        <f t="shared" si="7"/>
        <v>274.01</v>
      </c>
      <c r="G143" s="132">
        <f t="shared" si="8"/>
        <v>2740.1</v>
      </c>
      <c r="H143" s="1"/>
      <c r="I143" s="122">
        <f t="shared" si="9"/>
        <v>274.01</v>
      </c>
      <c r="J143" s="1"/>
      <c r="K143" s="1"/>
      <c r="L143" s="6">
        <v>274.01</v>
      </c>
    </row>
    <row r="144" spans="1:12" x14ac:dyDescent="0.25">
      <c r="A144" s="129" t="s">
        <v>528</v>
      </c>
      <c r="B144" s="129"/>
      <c r="C144" s="127" t="s">
        <v>345</v>
      </c>
      <c r="D144" s="129" t="s">
        <v>91</v>
      </c>
      <c r="E144" s="131">
        <v>0</v>
      </c>
      <c r="F144" s="132">
        <f t="shared" si="7"/>
        <v>0</v>
      </c>
      <c r="G144" s="132">
        <f t="shared" si="8"/>
        <v>0</v>
      </c>
      <c r="H144" s="190">
        <f>SUM(G145:G156)</f>
        <v>4483.7199999999993</v>
      </c>
      <c r="I144" s="122">
        <f t="shared" si="9"/>
        <v>0</v>
      </c>
      <c r="J144" s="1"/>
      <c r="K144" s="1"/>
      <c r="L144" s="6">
        <v>0</v>
      </c>
    </row>
    <row r="145" spans="1:12" ht="22.5" x14ac:dyDescent="0.25">
      <c r="A145" s="129" t="s">
        <v>529</v>
      </c>
      <c r="B145" s="129" t="s">
        <v>346</v>
      </c>
      <c r="C145" s="130" t="s">
        <v>347</v>
      </c>
      <c r="D145" s="129" t="s">
        <v>101</v>
      </c>
      <c r="E145" s="131">
        <v>8.5</v>
      </c>
      <c r="F145" s="132">
        <f t="shared" si="7"/>
        <v>31.4</v>
      </c>
      <c r="G145" s="132">
        <f t="shared" si="8"/>
        <v>266.89999999999998</v>
      </c>
      <c r="H145" s="1"/>
      <c r="I145" s="122">
        <f t="shared" si="9"/>
        <v>31.4</v>
      </c>
      <c r="J145" s="1"/>
      <c r="K145" s="1"/>
      <c r="L145" s="6">
        <v>31.4</v>
      </c>
    </row>
    <row r="146" spans="1:12" ht="33.75" x14ac:dyDescent="0.25">
      <c r="A146" s="126" t="s">
        <v>530</v>
      </c>
      <c r="B146" s="129" t="s">
        <v>348</v>
      </c>
      <c r="C146" s="130" t="s">
        <v>349</v>
      </c>
      <c r="D146" s="129" t="s">
        <v>101</v>
      </c>
      <c r="E146" s="131">
        <v>31.18</v>
      </c>
      <c r="F146" s="132">
        <f t="shared" si="7"/>
        <v>4.51</v>
      </c>
      <c r="G146" s="132">
        <f t="shared" si="8"/>
        <v>140.62</v>
      </c>
      <c r="H146" s="123"/>
      <c r="I146" s="122">
        <f t="shared" si="9"/>
        <v>4.51</v>
      </c>
      <c r="J146" s="1"/>
      <c r="K146" s="1"/>
      <c r="L146" s="6">
        <v>4.51</v>
      </c>
    </row>
    <row r="147" spans="1:12" ht="33.75" x14ac:dyDescent="0.25">
      <c r="A147" s="129" t="s">
        <v>531</v>
      </c>
      <c r="B147" s="129" t="s">
        <v>350</v>
      </c>
      <c r="C147" s="130" t="s">
        <v>351</v>
      </c>
      <c r="D147" s="129" t="s">
        <v>101</v>
      </c>
      <c r="E147" s="131">
        <v>37.04</v>
      </c>
      <c r="F147" s="132">
        <f t="shared" si="7"/>
        <v>5.41</v>
      </c>
      <c r="G147" s="132">
        <f t="shared" si="8"/>
        <v>200.39</v>
      </c>
      <c r="H147" s="1"/>
      <c r="I147" s="122">
        <f t="shared" si="9"/>
        <v>5.41</v>
      </c>
      <c r="J147" s="1"/>
      <c r="K147" s="1"/>
      <c r="L147" s="6">
        <v>5.41</v>
      </c>
    </row>
    <row r="148" spans="1:12" ht="33.75" x14ac:dyDescent="0.25">
      <c r="A148" s="129" t="s">
        <v>532</v>
      </c>
      <c r="B148" s="129" t="s">
        <v>352</v>
      </c>
      <c r="C148" s="130" t="s">
        <v>353</v>
      </c>
      <c r="D148" s="129" t="s">
        <v>101</v>
      </c>
      <c r="E148" s="131">
        <v>18.14</v>
      </c>
      <c r="F148" s="132">
        <f t="shared" si="7"/>
        <v>11.52</v>
      </c>
      <c r="G148" s="132">
        <f t="shared" si="8"/>
        <v>208.97</v>
      </c>
      <c r="H148" s="1"/>
      <c r="I148" s="122">
        <f t="shared" si="9"/>
        <v>11.52</v>
      </c>
      <c r="J148" s="1"/>
      <c r="K148" s="1"/>
      <c r="L148" s="6">
        <v>11.52</v>
      </c>
    </row>
    <row r="149" spans="1:12" ht="33.75" x14ac:dyDescent="0.25">
      <c r="A149" s="129" t="s">
        <v>533</v>
      </c>
      <c r="B149" s="129" t="s">
        <v>354</v>
      </c>
      <c r="C149" s="130" t="s">
        <v>355</v>
      </c>
      <c r="D149" s="129" t="s">
        <v>101</v>
      </c>
      <c r="E149" s="131">
        <v>30</v>
      </c>
      <c r="F149" s="132">
        <f t="shared" si="7"/>
        <v>12.83</v>
      </c>
      <c r="G149" s="132">
        <f t="shared" si="8"/>
        <v>384.9</v>
      </c>
      <c r="H149" s="1"/>
      <c r="I149" s="122">
        <f t="shared" si="9"/>
        <v>12.83</v>
      </c>
      <c r="J149" s="1"/>
      <c r="K149" s="1"/>
      <c r="L149" s="6">
        <v>12.83</v>
      </c>
    </row>
    <row r="150" spans="1:12" ht="33.75" x14ac:dyDescent="0.25">
      <c r="A150" s="129" t="s">
        <v>534</v>
      </c>
      <c r="B150" s="129" t="s">
        <v>356</v>
      </c>
      <c r="C150" s="130" t="s">
        <v>357</v>
      </c>
      <c r="D150" s="129" t="s">
        <v>305</v>
      </c>
      <c r="E150" s="131">
        <v>1</v>
      </c>
      <c r="F150" s="132">
        <f t="shared" si="7"/>
        <v>210.94</v>
      </c>
      <c r="G150" s="132">
        <f t="shared" si="8"/>
        <v>210.94</v>
      </c>
      <c r="H150" s="123"/>
      <c r="I150" s="122">
        <f t="shared" si="9"/>
        <v>210.94</v>
      </c>
      <c r="J150" s="1"/>
      <c r="K150" s="1"/>
      <c r="L150" s="6">
        <v>210.94</v>
      </c>
    </row>
    <row r="151" spans="1:12" ht="22.5" x14ac:dyDescent="0.25">
      <c r="A151" s="129" t="s">
        <v>535</v>
      </c>
      <c r="B151" s="129" t="s">
        <v>358</v>
      </c>
      <c r="C151" s="130" t="s">
        <v>359</v>
      </c>
      <c r="D151" s="129" t="s">
        <v>95</v>
      </c>
      <c r="E151" s="131">
        <v>6</v>
      </c>
      <c r="F151" s="132">
        <f t="shared" si="7"/>
        <v>69.92</v>
      </c>
      <c r="G151" s="132">
        <f t="shared" si="8"/>
        <v>419.52</v>
      </c>
      <c r="H151" s="1"/>
      <c r="I151" s="122">
        <f t="shared" si="9"/>
        <v>69.92</v>
      </c>
      <c r="J151" s="1"/>
      <c r="K151" s="1"/>
      <c r="L151" s="6">
        <v>69.92</v>
      </c>
    </row>
    <row r="152" spans="1:12" ht="22.5" x14ac:dyDescent="0.25">
      <c r="A152" s="126" t="s">
        <v>536</v>
      </c>
      <c r="B152" s="129" t="s">
        <v>360</v>
      </c>
      <c r="C152" s="130" t="s">
        <v>361</v>
      </c>
      <c r="D152" s="129" t="s">
        <v>95</v>
      </c>
      <c r="E152" s="131">
        <v>6</v>
      </c>
      <c r="F152" s="132">
        <f t="shared" si="7"/>
        <v>77.819999999999993</v>
      </c>
      <c r="G152" s="132">
        <f t="shared" si="8"/>
        <v>466.92</v>
      </c>
      <c r="H152" s="123"/>
      <c r="I152" s="122">
        <f t="shared" si="9"/>
        <v>77.819999999999993</v>
      </c>
      <c r="J152" s="1"/>
      <c r="K152" s="1"/>
      <c r="L152" s="6">
        <v>77.819999999999993</v>
      </c>
    </row>
    <row r="153" spans="1:12" ht="22.5" x14ac:dyDescent="0.25">
      <c r="A153" s="129" t="s">
        <v>537</v>
      </c>
      <c r="B153" s="129" t="s">
        <v>362</v>
      </c>
      <c r="C153" s="130" t="s">
        <v>363</v>
      </c>
      <c r="D153" s="129" t="s">
        <v>95</v>
      </c>
      <c r="E153" s="131">
        <v>1</v>
      </c>
      <c r="F153" s="132">
        <f t="shared" si="7"/>
        <v>66.209999999999994</v>
      </c>
      <c r="G153" s="132">
        <f t="shared" si="8"/>
        <v>66.209999999999994</v>
      </c>
      <c r="H153" s="1"/>
      <c r="I153" s="122">
        <f t="shared" si="9"/>
        <v>66.209999999999994</v>
      </c>
      <c r="J153" s="1"/>
      <c r="K153" s="1"/>
      <c r="L153" s="6">
        <v>66.209999999999994</v>
      </c>
    </row>
    <row r="154" spans="1:12" ht="22.5" x14ac:dyDescent="0.25">
      <c r="A154" s="129" t="s">
        <v>538</v>
      </c>
      <c r="B154" s="129" t="s">
        <v>364</v>
      </c>
      <c r="C154" s="130" t="s">
        <v>365</v>
      </c>
      <c r="D154" s="129" t="s">
        <v>95</v>
      </c>
      <c r="E154" s="131">
        <v>3</v>
      </c>
      <c r="F154" s="132">
        <f t="shared" si="7"/>
        <v>67.61</v>
      </c>
      <c r="G154" s="132">
        <f t="shared" si="8"/>
        <v>202.83</v>
      </c>
      <c r="H154" s="1"/>
      <c r="I154" s="122">
        <f t="shared" si="9"/>
        <v>67.61</v>
      </c>
      <c r="J154" s="1"/>
      <c r="K154" s="1"/>
      <c r="L154" s="6">
        <v>67.61</v>
      </c>
    </row>
    <row r="155" spans="1:12" ht="22.5" x14ac:dyDescent="0.25">
      <c r="A155" s="129" t="s">
        <v>539</v>
      </c>
      <c r="B155" s="129" t="s">
        <v>366</v>
      </c>
      <c r="C155" s="130" t="s">
        <v>367</v>
      </c>
      <c r="D155" s="129" t="s">
        <v>95</v>
      </c>
      <c r="E155" s="131">
        <v>24</v>
      </c>
      <c r="F155" s="132">
        <f t="shared" si="7"/>
        <v>66.38</v>
      </c>
      <c r="G155" s="132">
        <f t="shared" si="8"/>
        <v>1593.12</v>
      </c>
      <c r="H155" s="1"/>
      <c r="I155" s="122">
        <f t="shared" si="9"/>
        <v>66.38</v>
      </c>
      <c r="J155" s="1"/>
      <c r="K155" s="1"/>
      <c r="L155" s="6">
        <v>66.38</v>
      </c>
    </row>
    <row r="156" spans="1:12" ht="22.5" x14ac:dyDescent="0.25">
      <c r="A156" s="129" t="s">
        <v>540</v>
      </c>
      <c r="B156" s="129" t="s">
        <v>368</v>
      </c>
      <c r="C156" s="130" t="s">
        <v>369</v>
      </c>
      <c r="D156" s="129" t="s">
        <v>95</v>
      </c>
      <c r="E156" s="131">
        <v>4</v>
      </c>
      <c r="F156" s="132">
        <f t="shared" si="7"/>
        <v>80.599999999999994</v>
      </c>
      <c r="G156" s="132">
        <f t="shared" si="8"/>
        <v>322.39999999999998</v>
      </c>
      <c r="H156" s="123"/>
      <c r="I156" s="122">
        <f t="shared" si="9"/>
        <v>80.599999999999994</v>
      </c>
      <c r="J156" s="1"/>
      <c r="K156" s="1"/>
      <c r="L156" s="6">
        <v>80.599999999999994</v>
      </c>
    </row>
    <row r="157" spans="1:12" x14ac:dyDescent="0.25">
      <c r="A157" s="129" t="s">
        <v>541</v>
      </c>
      <c r="B157" s="129"/>
      <c r="C157" s="127" t="s">
        <v>370</v>
      </c>
      <c r="D157" s="129" t="s">
        <v>91</v>
      </c>
      <c r="E157" s="131">
        <v>0</v>
      </c>
      <c r="F157" s="132">
        <f t="shared" si="7"/>
        <v>0</v>
      </c>
      <c r="G157" s="132">
        <f t="shared" si="8"/>
        <v>0</v>
      </c>
      <c r="H157" s="190">
        <f>SUM(G158:G166)</f>
        <v>60333.789999999994</v>
      </c>
      <c r="I157" s="122">
        <f t="shared" si="9"/>
        <v>0</v>
      </c>
      <c r="J157" s="1"/>
      <c r="K157" s="1"/>
      <c r="L157" s="6">
        <v>0</v>
      </c>
    </row>
    <row r="158" spans="1:12" ht="45" x14ac:dyDescent="0.25">
      <c r="A158" s="129" t="s">
        <v>542</v>
      </c>
      <c r="B158" s="129" t="s">
        <v>371</v>
      </c>
      <c r="C158" s="130" t="s">
        <v>372</v>
      </c>
      <c r="D158" s="129" t="s">
        <v>95</v>
      </c>
      <c r="E158" s="131">
        <v>2</v>
      </c>
      <c r="F158" s="132">
        <f t="shared" si="7"/>
        <v>1519.37</v>
      </c>
      <c r="G158" s="132">
        <f t="shared" si="8"/>
        <v>3038.74</v>
      </c>
      <c r="H158" s="1"/>
      <c r="I158" s="122">
        <f t="shared" si="9"/>
        <v>1519.37</v>
      </c>
      <c r="J158" s="1"/>
      <c r="K158" s="1"/>
      <c r="L158" s="6">
        <v>1519.37</v>
      </c>
    </row>
    <row r="159" spans="1:12" ht="45" x14ac:dyDescent="0.25">
      <c r="A159" s="129" t="s">
        <v>543</v>
      </c>
      <c r="B159" s="129" t="s">
        <v>373</v>
      </c>
      <c r="C159" s="130" t="s">
        <v>374</v>
      </c>
      <c r="D159" s="129" t="s">
        <v>138</v>
      </c>
      <c r="E159" s="131">
        <v>1201.4499999999998</v>
      </c>
      <c r="F159" s="132">
        <f t="shared" si="7"/>
        <v>18.47</v>
      </c>
      <c r="G159" s="132">
        <f t="shared" si="8"/>
        <v>22190.78</v>
      </c>
      <c r="H159" s="1"/>
      <c r="I159" s="122">
        <f t="shared" si="9"/>
        <v>18.47</v>
      </c>
      <c r="J159" s="1"/>
      <c r="K159" s="1"/>
      <c r="L159" s="6">
        <v>18.47</v>
      </c>
    </row>
    <row r="160" spans="1:12" ht="22.5" x14ac:dyDescent="0.25">
      <c r="A160" s="129" t="s">
        <v>544</v>
      </c>
      <c r="B160" s="129" t="s">
        <v>375</v>
      </c>
      <c r="C160" s="130" t="s">
        <v>376</v>
      </c>
      <c r="D160" s="129" t="s">
        <v>268</v>
      </c>
      <c r="E160" s="131">
        <v>7.5</v>
      </c>
      <c r="F160" s="132">
        <f t="shared" si="7"/>
        <v>48.91</v>
      </c>
      <c r="G160" s="132">
        <f t="shared" si="8"/>
        <v>366.83</v>
      </c>
      <c r="H160" s="1"/>
      <c r="I160" s="122">
        <f t="shared" si="9"/>
        <v>48.91</v>
      </c>
      <c r="J160" s="1"/>
      <c r="K160" s="1"/>
      <c r="L160" s="6">
        <v>48.91</v>
      </c>
    </row>
    <row r="161" spans="1:12" ht="33.75" x14ac:dyDescent="0.25">
      <c r="A161" s="129" t="s">
        <v>545</v>
      </c>
      <c r="B161" s="129" t="s">
        <v>377</v>
      </c>
      <c r="C161" s="130" t="s">
        <v>378</v>
      </c>
      <c r="D161" s="129" t="s">
        <v>105</v>
      </c>
      <c r="E161" s="131">
        <v>0.16</v>
      </c>
      <c r="F161" s="132">
        <f t="shared" si="7"/>
        <v>628.33000000000004</v>
      </c>
      <c r="G161" s="132">
        <f t="shared" si="8"/>
        <v>100.53</v>
      </c>
      <c r="H161" s="1"/>
      <c r="I161" s="122">
        <f t="shared" si="9"/>
        <v>628.33000000000004</v>
      </c>
      <c r="J161" s="1"/>
      <c r="K161" s="1"/>
      <c r="L161" s="6">
        <v>628.33000000000004</v>
      </c>
    </row>
    <row r="162" spans="1:12" ht="22.5" x14ac:dyDescent="0.25">
      <c r="A162" s="129" t="s">
        <v>546</v>
      </c>
      <c r="B162" s="129" t="s">
        <v>379</v>
      </c>
      <c r="C162" s="130" t="s">
        <v>380</v>
      </c>
      <c r="D162" s="129" t="s">
        <v>95</v>
      </c>
      <c r="E162" s="131">
        <v>3</v>
      </c>
      <c r="F162" s="132">
        <f t="shared" si="7"/>
        <v>401.45</v>
      </c>
      <c r="G162" s="132">
        <f t="shared" si="8"/>
        <v>1204.3499999999999</v>
      </c>
      <c r="H162" s="1"/>
      <c r="I162" s="122">
        <f t="shared" si="9"/>
        <v>401.45</v>
      </c>
      <c r="J162" s="1"/>
      <c r="K162" s="1"/>
      <c r="L162" s="6">
        <v>401.45</v>
      </c>
    </row>
    <row r="163" spans="1:12" ht="22.5" x14ac:dyDescent="0.25">
      <c r="A163" s="126" t="s">
        <v>547</v>
      </c>
      <c r="B163" s="129" t="s">
        <v>381</v>
      </c>
      <c r="C163" s="130" t="s">
        <v>382</v>
      </c>
      <c r="D163" s="129" t="s">
        <v>95</v>
      </c>
      <c r="E163" s="131">
        <v>3</v>
      </c>
      <c r="F163" s="132">
        <f t="shared" si="7"/>
        <v>346.61</v>
      </c>
      <c r="G163" s="132">
        <f t="shared" si="8"/>
        <v>1039.83</v>
      </c>
      <c r="H163" s="123"/>
      <c r="I163" s="122">
        <f t="shared" si="9"/>
        <v>346.61</v>
      </c>
      <c r="J163" s="1"/>
      <c r="K163" s="1"/>
      <c r="L163" s="6">
        <v>346.61</v>
      </c>
    </row>
    <row r="164" spans="1:12" ht="22.5" x14ac:dyDescent="0.25">
      <c r="A164" s="129" t="s">
        <v>548</v>
      </c>
      <c r="B164" s="129" t="s">
        <v>383</v>
      </c>
      <c r="C164" s="130" t="s">
        <v>384</v>
      </c>
      <c r="D164" s="129" t="s">
        <v>268</v>
      </c>
      <c r="E164" s="131">
        <v>67.81</v>
      </c>
      <c r="F164" s="132">
        <f t="shared" ref="F164:F170" si="10">ROUND(I164,2)</f>
        <v>17.649999999999999</v>
      </c>
      <c r="G164" s="132">
        <f t="shared" ref="G164:G170" si="11">ROUND(F164*E164,2)</f>
        <v>1196.8499999999999</v>
      </c>
      <c r="H164" s="1"/>
      <c r="I164" s="122">
        <f t="shared" ref="I164:I170" si="12">ROUND(L164-(L164*$K$10),2)</f>
        <v>17.649999999999999</v>
      </c>
      <c r="J164" s="1"/>
      <c r="K164" s="1"/>
      <c r="L164" s="6">
        <v>17.649999999999999</v>
      </c>
    </row>
    <row r="165" spans="1:12" ht="22.5" x14ac:dyDescent="0.25">
      <c r="A165" s="129" t="s">
        <v>549</v>
      </c>
      <c r="B165" s="129" t="s">
        <v>385</v>
      </c>
      <c r="C165" s="130" t="s">
        <v>386</v>
      </c>
      <c r="D165" s="129" t="s">
        <v>67</v>
      </c>
      <c r="E165" s="131">
        <v>300.85000000000002</v>
      </c>
      <c r="F165" s="132">
        <f t="shared" si="10"/>
        <v>92.21</v>
      </c>
      <c r="G165" s="132">
        <f t="shared" si="11"/>
        <v>27741.38</v>
      </c>
      <c r="H165" s="1"/>
      <c r="I165" s="122">
        <f t="shared" si="12"/>
        <v>92.21</v>
      </c>
      <c r="J165" s="1"/>
      <c r="K165" s="1"/>
      <c r="L165" s="6">
        <v>92.21</v>
      </c>
    </row>
    <row r="166" spans="1:12" x14ac:dyDescent="0.25">
      <c r="A166" s="129" t="s">
        <v>550</v>
      </c>
      <c r="B166" s="129" t="s">
        <v>387</v>
      </c>
      <c r="C166" s="130" t="s">
        <v>388</v>
      </c>
      <c r="D166" s="129" t="s">
        <v>105</v>
      </c>
      <c r="E166" s="131">
        <v>30</v>
      </c>
      <c r="F166" s="132">
        <f t="shared" si="10"/>
        <v>115.15</v>
      </c>
      <c r="G166" s="132">
        <f t="shared" si="11"/>
        <v>3454.5</v>
      </c>
      <c r="H166" s="1"/>
      <c r="I166" s="122">
        <f t="shared" si="12"/>
        <v>115.15</v>
      </c>
      <c r="J166" s="1"/>
      <c r="K166" s="1"/>
      <c r="L166" s="6">
        <v>115.15</v>
      </c>
    </row>
    <row r="167" spans="1:12" x14ac:dyDescent="0.25">
      <c r="A167" s="129" t="s">
        <v>551</v>
      </c>
      <c r="B167" s="129"/>
      <c r="C167" s="127" t="s">
        <v>389</v>
      </c>
      <c r="D167" s="129" t="s">
        <v>91</v>
      </c>
      <c r="E167" s="131">
        <v>0</v>
      </c>
      <c r="F167" s="132">
        <f t="shared" si="10"/>
        <v>0</v>
      </c>
      <c r="G167" s="132">
        <f t="shared" si="11"/>
        <v>0</v>
      </c>
      <c r="H167" s="123">
        <f>SUM(G168:G170)</f>
        <v>3580.29</v>
      </c>
      <c r="I167" s="122">
        <f t="shared" si="12"/>
        <v>0</v>
      </c>
      <c r="J167" s="1"/>
      <c r="K167" s="1"/>
      <c r="L167" s="6">
        <v>0</v>
      </c>
    </row>
    <row r="168" spans="1:12" ht="33.75" x14ac:dyDescent="0.25">
      <c r="A168" s="129" t="s">
        <v>552</v>
      </c>
      <c r="B168" s="129" t="s">
        <v>390</v>
      </c>
      <c r="C168" s="130" t="s">
        <v>391</v>
      </c>
      <c r="D168" s="129" t="s">
        <v>392</v>
      </c>
      <c r="E168" s="131">
        <v>576.20000000000005</v>
      </c>
      <c r="F168" s="132">
        <f t="shared" si="10"/>
        <v>3.07</v>
      </c>
      <c r="G168" s="132">
        <f t="shared" si="11"/>
        <v>1768.93</v>
      </c>
      <c r="H168" s="1"/>
      <c r="I168" s="122">
        <f t="shared" si="12"/>
        <v>3.07</v>
      </c>
      <c r="J168" s="1"/>
      <c r="K168" s="1"/>
      <c r="L168" s="6">
        <v>3.07</v>
      </c>
    </row>
    <row r="169" spans="1:12" ht="22.5" x14ac:dyDescent="0.25">
      <c r="A169" s="126" t="s">
        <v>553</v>
      </c>
      <c r="B169" s="129" t="s">
        <v>393</v>
      </c>
      <c r="C169" s="130" t="s">
        <v>394</v>
      </c>
      <c r="D169" s="129" t="s">
        <v>67</v>
      </c>
      <c r="E169" s="131">
        <v>160</v>
      </c>
      <c r="F169" s="132">
        <f t="shared" si="10"/>
        <v>7.92</v>
      </c>
      <c r="G169" s="132">
        <f t="shared" si="11"/>
        <v>1267.2</v>
      </c>
      <c r="H169" s="123"/>
      <c r="I169" s="122">
        <f t="shared" si="12"/>
        <v>7.92</v>
      </c>
      <c r="J169" s="1"/>
      <c r="K169" s="1"/>
      <c r="L169" s="6">
        <v>7.92</v>
      </c>
    </row>
    <row r="170" spans="1:12" ht="22.5" x14ac:dyDescent="0.25">
      <c r="A170" s="129" t="s">
        <v>554</v>
      </c>
      <c r="B170" s="129" t="s">
        <v>395</v>
      </c>
      <c r="C170" s="130" t="s">
        <v>396</v>
      </c>
      <c r="D170" s="129" t="s">
        <v>67</v>
      </c>
      <c r="E170" s="131">
        <v>227.68</v>
      </c>
      <c r="F170" s="132">
        <f t="shared" si="10"/>
        <v>2.39</v>
      </c>
      <c r="G170" s="132">
        <f t="shared" si="11"/>
        <v>544.16</v>
      </c>
      <c r="H170" s="1"/>
      <c r="I170" s="122">
        <f t="shared" si="12"/>
        <v>2.39</v>
      </c>
      <c r="J170" s="1"/>
      <c r="K170" s="1"/>
      <c r="L170" s="6">
        <v>2.39</v>
      </c>
    </row>
    <row r="171" spans="1:12" x14ac:dyDescent="0.25">
      <c r="A171" s="189" t="s">
        <v>4</v>
      </c>
      <c r="B171" s="189"/>
      <c r="C171" s="189"/>
      <c r="D171" s="189"/>
      <c r="E171" s="189"/>
      <c r="F171" s="189"/>
      <c r="G171" s="5">
        <f>SUM(G13:G170)</f>
        <v>1930389.8900000006</v>
      </c>
      <c r="H171" s="124"/>
    </row>
    <row r="172" spans="1:12" x14ac:dyDescent="0.25">
      <c r="A172" s="22"/>
      <c r="B172" s="22"/>
      <c r="C172" s="22"/>
      <c r="D172" s="22"/>
      <c r="E172" s="125" t="s">
        <v>87</v>
      </c>
      <c r="F172" s="22"/>
      <c r="G172" s="22"/>
    </row>
    <row r="173" spans="1:12" ht="15.75" x14ac:dyDescent="0.25">
      <c r="A173" s="191" t="s">
        <v>555</v>
      </c>
      <c r="B173" s="136"/>
      <c r="C173" s="136"/>
      <c r="D173" s="136"/>
      <c r="E173" s="136"/>
      <c r="F173" s="136"/>
      <c r="G173" s="136"/>
    </row>
    <row r="174" spans="1:12" x14ac:dyDescent="0.25">
      <c r="A174" s="22"/>
      <c r="B174" s="22"/>
      <c r="C174" s="22"/>
      <c r="D174" s="22"/>
      <c r="E174" s="22"/>
      <c r="F174" s="22"/>
      <c r="G174" s="22"/>
    </row>
  </sheetData>
  <sheetProtection algorithmName="SHA-512" hashValue="mWNlm5n7anEQvZ0a7T6UbmLy/DlEwU13mjzphmYL/+OMB35YoAir03NQ2Ayrg3S3irmmgtYs+5TItKB0fnhRcA==" saltValue="sP6BCfaZ4r7gGrAc7idWcw==" spinCount="100000" sheet="1" selectLockedCells="1"/>
  <mergeCells count="7">
    <mergeCell ref="A173:G173"/>
    <mergeCell ref="A171:F171"/>
    <mergeCell ref="A7:G7"/>
    <mergeCell ref="K1:K9"/>
    <mergeCell ref="I2:I6"/>
    <mergeCell ref="A8:G8"/>
    <mergeCell ref="A9:G9"/>
  </mergeCells>
  <phoneticPr fontId="27" type="noConversion"/>
  <dataValidations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170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9:Y57"/>
  <sheetViews>
    <sheetView topLeftCell="A7" workbookViewId="0">
      <selection activeCell="I21" sqref="I21:I22"/>
    </sheetView>
  </sheetViews>
  <sheetFormatPr defaultRowHeight="15" x14ac:dyDescent="0.25"/>
  <cols>
    <col min="1" max="1" width="7.42578125" customWidth="1"/>
    <col min="2" max="2" width="86.85546875" customWidth="1"/>
    <col min="3" max="3" width="11.42578125" bestFit="1" customWidth="1"/>
    <col min="4" max="4" width="7.85546875" customWidth="1"/>
    <col min="5" max="16" width="7" bestFit="1" customWidth="1"/>
    <col min="17" max="23" width="7" customWidth="1"/>
    <col min="25" max="25" width="53.5703125" bestFit="1" customWidth="1"/>
  </cols>
  <sheetData>
    <row r="9" spans="1:24" ht="19.5" x14ac:dyDescent="0.25">
      <c r="A9" s="147" t="s">
        <v>22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94"/>
    </row>
    <row r="10" spans="1:24" x14ac:dyDescent="0.25">
      <c r="A10" s="9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4" x14ac:dyDescent="0.25">
      <c r="A11" s="27" t="str">
        <f>ORÇAMENTO!A7</f>
        <v>OBJETO: ESCOLA MUNICIPAL JUVENTINO RUFATTO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96"/>
      <c r="R11" s="96"/>
      <c r="S11" s="96"/>
      <c r="T11" s="96"/>
      <c r="U11" s="96"/>
      <c r="V11" s="96"/>
      <c r="W11" s="96"/>
    </row>
    <row r="12" spans="1:24" x14ac:dyDescent="0.25">
      <c r="A12" s="27" t="str">
        <f>ORÇAMENTO!A8</f>
        <v>LOCALIZAÇÃO: RUA PRESIDENTE COSTA E SILVA S/N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96"/>
      <c r="R12" s="96"/>
      <c r="S12" s="96"/>
      <c r="T12" s="96"/>
      <c r="U12" s="96"/>
      <c r="V12" s="96"/>
      <c r="W12" s="96"/>
    </row>
    <row r="13" spans="1:24" x14ac:dyDescent="0.25">
      <c r="A13" s="27" t="s">
        <v>23</v>
      </c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2"/>
      <c r="Q13" s="11"/>
      <c r="R13" s="11"/>
      <c r="S13" s="11"/>
      <c r="T13" s="11"/>
      <c r="U13" s="11"/>
      <c r="V13" s="11"/>
      <c r="W13" s="11"/>
    </row>
    <row r="14" spans="1:24" ht="15.75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4" x14ac:dyDescent="0.25">
      <c r="A15" s="150" t="s">
        <v>10</v>
      </c>
      <c r="B15" s="149" t="s">
        <v>24</v>
      </c>
      <c r="C15" s="153" t="s">
        <v>25</v>
      </c>
      <c r="D15" s="113" t="s">
        <v>29</v>
      </c>
      <c r="E15" s="149" t="s">
        <v>11</v>
      </c>
      <c r="F15" s="149"/>
      <c r="G15" s="149" t="s">
        <v>12</v>
      </c>
      <c r="H15" s="149"/>
      <c r="I15" s="149" t="s">
        <v>13</v>
      </c>
      <c r="J15" s="149"/>
      <c r="K15" s="149" t="s">
        <v>14</v>
      </c>
      <c r="L15" s="149"/>
      <c r="M15" s="149" t="s">
        <v>15</v>
      </c>
      <c r="N15" s="149"/>
      <c r="O15" s="149" t="s">
        <v>16</v>
      </c>
      <c r="P15" s="149"/>
      <c r="Q15" s="149" t="s">
        <v>84</v>
      </c>
      <c r="R15" s="149"/>
      <c r="S15" s="149" t="s">
        <v>85</v>
      </c>
      <c r="T15" s="149"/>
      <c r="U15" s="149" t="s">
        <v>86</v>
      </c>
      <c r="V15" s="149"/>
      <c r="W15" s="192" t="s">
        <v>558</v>
      </c>
      <c r="X15" s="193"/>
    </row>
    <row r="16" spans="1:24" x14ac:dyDescent="0.25">
      <c r="A16" s="151"/>
      <c r="B16" s="152"/>
      <c r="C16" s="154"/>
      <c r="D16" s="93" t="s">
        <v>30</v>
      </c>
      <c r="E16" s="13" t="s">
        <v>17</v>
      </c>
      <c r="F16" s="14" t="s">
        <v>18</v>
      </c>
      <c r="G16" s="13" t="s">
        <v>17</v>
      </c>
      <c r="H16" s="14" t="s">
        <v>18</v>
      </c>
      <c r="I16" s="13" t="s">
        <v>17</v>
      </c>
      <c r="J16" s="14" t="s">
        <v>18</v>
      </c>
      <c r="K16" s="13" t="s">
        <v>17</v>
      </c>
      <c r="L16" s="14" t="s">
        <v>18</v>
      </c>
      <c r="M16" s="13" t="s">
        <v>17</v>
      </c>
      <c r="N16" s="14" t="s">
        <v>18</v>
      </c>
      <c r="O16" s="13" t="s">
        <v>17</v>
      </c>
      <c r="P16" s="14" t="s">
        <v>18</v>
      </c>
      <c r="Q16" s="13" t="s">
        <v>17</v>
      </c>
      <c r="R16" s="14" t="s">
        <v>18</v>
      </c>
      <c r="S16" s="13" t="s">
        <v>17</v>
      </c>
      <c r="T16" s="14" t="s">
        <v>18</v>
      </c>
      <c r="U16" s="13" t="s">
        <v>17</v>
      </c>
      <c r="V16" s="14" t="s">
        <v>18</v>
      </c>
      <c r="W16" s="13" t="s">
        <v>17</v>
      </c>
      <c r="X16" s="114" t="s">
        <v>18</v>
      </c>
    </row>
    <row r="17" spans="1:25" x14ac:dyDescent="0.25">
      <c r="A17" s="115">
        <v>1</v>
      </c>
      <c r="B17" s="15" t="str">
        <f>ORÇAMENTO!C12</f>
        <v>SERVIÇOS INICIAIS</v>
      </c>
      <c r="C17" s="16">
        <f>ORÇAMENTO!H12</f>
        <v>174828.66999999998</v>
      </c>
      <c r="D17" s="24">
        <f>((C17*100)/$C$45)/100</f>
        <v>9.0566507266570909E-2</v>
      </c>
      <c r="E17" s="17">
        <v>94.884</v>
      </c>
      <c r="F17" s="16">
        <f t="shared" ref="F17:F40" si="0">E17</f>
        <v>94.884</v>
      </c>
      <c r="G17" s="17"/>
      <c r="H17" s="16">
        <f t="shared" ref="H17:H43" si="1">F17+G17</f>
        <v>94.884</v>
      </c>
      <c r="I17" s="17"/>
      <c r="J17" s="16">
        <f t="shared" ref="J17:J40" si="2">H17+I17</f>
        <v>94.884</v>
      </c>
      <c r="K17" s="17">
        <v>3.1739999999999999</v>
      </c>
      <c r="L17" s="16">
        <f t="shared" ref="L17:L40" si="3">J17+K17</f>
        <v>98.058000000000007</v>
      </c>
      <c r="M17" s="17"/>
      <c r="N17" s="16">
        <f t="shared" ref="N17:N40" si="4">L17+M17</f>
        <v>98.058000000000007</v>
      </c>
      <c r="O17" s="18">
        <v>1.9419999999999999</v>
      </c>
      <c r="P17" s="16">
        <f t="shared" ref="P17:P40" si="5">N17+O17</f>
        <v>100</v>
      </c>
      <c r="Q17" s="18"/>
      <c r="R17" s="16">
        <f t="shared" ref="R17:R40" si="6">P17+Q17</f>
        <v>100</v>
      </c>
      <c r="S17" s="18"/>
      <c r="T17" s="16">
        <f t="shared" ref="T17:T40" si="7">R17+S17</f>
        <v>100</v>
      </c>
      <c r="U17" s="18"/>
      <c r="V17" s="16">
        <f t="shared" ref="V17:V46" si="8">T17+U17</f>
        <v>100</v>
      </c>
      <c r="W17" s="18"/>
      <c r="X17" s="116">
        <f t="shared" ref="X17:X46" si="9">V17+W17</f>
        <v>100</v>
      </c>
      <c r="Y17" t="str">
        <f>IF(X17&lt;&gt;100,"REVER PERCENTUAL ATÉ ATINGIR 100%- CASO NECESSÁRIO","PERCENTUAL CORRETO")</f>
        <v>PERCENTUAL CORRETO</v>
      </c>
    </row>
    <row r="18" spans="1:25" x14ac:dyDescent="0.25">
      <c r="A18" s="115">
        <v>2</v>
      </c>
      <c r="B18" s="15" t="str">
        <f>ORÇAMENTO!C16</f>
        <v>DEMOLIÇÕES E MOVIMENTO DE TERRA</v>
      </c>
      <c r="C18" s="16">
        <f>ORÇAMENTO!H16</f>
        <v>69802.259999999995</v>
      </c>
      <c r="D18" s="24">
        <f t="shared" ref="D18:D42" si="10">((C18*100)/$C$45)/100</f>
        <v>3.6159669278002696E-2</v>
      </c>
      <c r="E18" s="17">
        <v>9.3130000000000006</v>
      </c>
      <c r="F18" s="16">
        <f t="shared" si="0"/>
        <v>9.3130000000000006</v>
      </c>
      <c r="G18" s="17"/>
      <c r="H18" s="16">
        <f t="shared" si="1"/>
        <v>9.3130000000000006</v>
      </c>
      <c r="I18" s="17">
        <v>12.292999999999999</v>
      </c>
      <c r="J18" s="16">
        <f t="shared" si="2"/>
        <v>21.606000000000002</v>
      </c>
      <c r="K18" s="17">
        <v>44.213000000000001</v>
      </c>
      <c r="L18" s="16">
        <f t="shared" si="3"/>
        <v>65.819000000000003</v>
      </c>
      <c r="M18" s="17"/>
      <c r="N18" s="16">
        <f t="shared" si="4"/>
        <v>65.819000000000003</v>
      </c>
      <c r="O18" s="18">
        <v>32.011000000000003</v>
      </c>
      <c r="P18" s="16">
        <f t="shared" si="5"/>
        <v>97.830000000000013</v>
      </c>
      <c r="Q18" s="18">
        <v>0.38</v>
      </c>
      <c r="R18" s="16">
        <f t="shared" si="6"/>
        <v>98.210000000000008</v>
      </c>
      <c r="S18" s="18"/>
      <c r="T18" s="16">
        <f t="shared" si="7"/>
        <v>98.210000000000008</v>
      </c>
      <c r="U18" s="18">
        <v>1.79</v>
      </c>
      <c r="V18" s="16">
        <f t="shared" si="8"/>
        <v>100.00000000000001</v>
      </c>
      <c r="W18" s="18"/>
      <c r="X18" s="116">
        <f t="shared" si="9"/>
        <v>100.00000000000001</v>
      </c>
      <c r="Y18" t="str">
        <f t="shared" ref="Y18:Y33" si="11">IF(X18&lt;&gt;100,"REVER PERCENTUAL ATÉ ATINGIR 100%- CASO NECESSÁRIO","PERCENTUAL CORRETO")</f>
        <v>PERCENTUAL CORRETO</v>
      </c>
    </row>
    <row r="19" spans="1:25" x14ac:dyDescent="0.25">
      <c r="A19" s="115">
        <v>3</v>
      </c>
      <c r="B19" s="15" t="str">
        <f>ORÇAMENTO!C28</f>
        <v>ESTRUTURA AMPLIAÇÕES</v>
      </c>
      <c r="C19" s="16">
        <f>ORÇAMENTO!H28</f>
        <v>20129.939999999999</v>
      </c>
      <c r="D19" s="24">
        <f t="shared" si="10"/>
        <v>1.0427914124643493E-2</v>
      </c>
      <c r="E19" s="17">
        <v>38.4</v>
      </c>
      <c r="F19" s="16">
        <f t="shared" si="0"/>
        <v>38.4</v>
      </c>
      <c r="G19" s="17"/>
      <c r="H19" s="16">
        <f t="shared" si="1"/>
        <v>38.4</v>
      </c>
      <c r="I19" s="17"/>
      <c r="J19" s="16">
        <f t="shared" si="2"/>
        <v>38.4</v>
      </c>
      <c r="K19" s="17">
        <v>32.46</v>
      </c>
      <c r="L19" s="16">
        <f t="shared" si="3"/>
        <v>70.86</v>
      </c>
      <c r="M19" s="17"/>
      <c r="N19" s="16">
        <f t="shared" si="4"/>
        <v>70.86</v>
      </c>
      <c r="O19" s="18">
        <v>29.14</v>
      </c>
      <c r="P19" s="16">
        <f t="shared" si="5"/>
        <v>100</v>
      </c>
      <c r="Q19" s="18"/>
      <c r="R19" s="16">
        <f t="shared" si="6"/>
        <v>100</v>
      </c>
      <c r="S19" s="18"/>
      <c r="T19" s="16">
        <f t="shared" si="7"/>
        <v>100</v>
      </c>
      <c r="U19" s="18"/>
      <c r="V19" s="16">
        <f t="shared" si="8"/>
        <v>100</v>
      </c>
      <c r="W19" s="18"/>
      <c r="X19" s="116">
        <f t="shared" si="9"/>
        <v>100</v>
      </c>
      <c r="Y19" t="str">
        <f t="shared" si="11"/>
        <v>PERCENTUAL CORRETO</v>
      </c>
    </row>
    <row r="20" spans="1:25" x14ac:dyDescent="0.25">
      <c r="A20" s="115">
        <v>4</v>
      </c>
      <c r="B20" s="15" t="str">
        <f>ORÇAMENTO!C38</f>
        <v>ESTRUTURA ESCADAS E RAMPAS</v>
      </c>
      <c r="C20" s="16">
        <f>ORÇAMENTO!H38</f>
        <v>15412.75</v>
      </c>
      <c r="D20" s="24">
        <f t="shared" si="10"/>
        <v>7.9842678827954285E-3</v>
      </c>
      <c r="E20" s="17">
        <v>21.433</v>
      </c>
      <c r="F20" s="16">
        <f t="shared" si="0"/>
        <v>21.433</v>
      </c>
      <c r="G20" s="17"/>
      <c r="H20" s="16">
        <f t="shared" si="1"/>
        <v>21.433</v>
      </c>
      <c r="I20" s="17"/>
      <c r="J20" s="16">
        <f t="shared" si="2"/>
        <v>21.433</v>
      </c>
      <c r="K20" s="17">
        <v>32.523000000000003</v>
      </c>
      <c r="L20" s="16">
        <f t="shared" si="3"/>
        <v>53.956000000000003</v>
      </c>
      <c r="M20" s="17"/>
      <c r="N20" s="16">
        <f t="shared" si="4"/>
        <v>53.956000000000003</v>
      </c>
      <c r="O20" s="18">
        <v>46.043999999999997</v>
      </c>
      <c r="P20" s="16">
        <f t="shared" si="5"/>
        <v>100</v>
      </c>
      <c r="Q20" s="18"/>
      <c r="R20" s="16">
        <f t="shared" si="6"/>
        <v>100</v>
      </c>
      <c r="S20" s="18"/>
      <c r="T20" s="16">
        <f t="shared" si="7"/>
        <v>100</v>
      </c>
      <c r="U20" s="18"/>
      <c r="V20" s="16">
        <f t="shared" si="8"/>
        <v>100</v>
      </c>
      <c r="W20" s="18"/>
      <c r="X20" s="116">
        <f t="shared" si="9"/>
        <v>100</v>
      </c>
      <c r="Y20" t="str">
        <f t="shared" si="11"/>
        <v>PERCENTUAL CORRETO</v>
      </c>
    </row>
    <row r="21" spans="1:25" x14ac:dyDescent="0.25">
      <c r="A21" s="115">
        <v>5</v>
      </c>
      <c r="B21" s="15" t="str">
        <f>ORÇAMENTO!C44</f>
        <v>ESTRUTURA TORRE DE ÁGUA COM RESERVATÓRIO</v>
      </c>
      <c r="C21" s="16">
        <f>ORÇAMENTO!H44</f>
        <v>63758.659999999996</v>
      </c>
      <c r="D21" s="24">
        <f t="shared" si="10"/>
        <v>3.3028902777769938E-2</v>
      </c>
      <c r="E21" s="17"/>
      <c r="F21" s="16">
        <f t="shared" si="0"/>
        <v>0</v>
      </c>
      <c r="G21" s="17"/>
      <c r="H21" s="16">
        <f t="shared" si="1"/>
        <v>0</v>
      </c>
      <c r="I21" s="17"/>
      <c r="J21" s="16">
        <f t="shared" si="2"/>
        <v>0</v>
      </c>
      <c r="K21" s="17"/>
      <c r="L21" s="16">
        <f t="shared" si="3"/>
        <v>0</v>
      </c>
      <c r="M21" s="17"/>
      <c r="N21" s="16">
        <f t="shared" si="4"/>
        <v>0</v>
      </c>
      <c r="O21" s="18"/>
      <c r="P21" s="16">
        <f t="shared" si="5"/>
        <v>0</v>
      </c>
      <c r="Q21" s="18"/>
      <c r="R21" s="16">
        <f t="shared" si="6"/>
        <v>0</v>
      </c>
      <c r="S21" s="18"/>
      <c r="T21" s="16">
        <f t="shared" si="7"/>
        <v>0</v>
      </c>
      <c r="U21" s="18"/>
      <c r="V21" s="16">
        <f t="shared" si="8"/>
        <v>0</v>
      </c>
      <c r="W21" s="18">
        <v>100</v>
      </c>
      <c r="X21" s="116">
        <f t="shared" si="9"/>
        <v>100</v>
      </c>
      <c r="Y21" t="str">
        <f t="shared" si="11"/>
        <v>PERCENTUAL CORRETO</v>
      </c>
    </row>
    <row r="22" spans="1:25" x14ac:dyDescent="0.25">
      <c r="A22" s="115">
        <v>6</v>
      </c>
      <c r="B22" s="15" t="str">
        <f>ORÇAMENTO!C64</f>
        <v>SISTEMA DE VEDAÇÃO VERTICAL</v>
      </c>
      <c r="C22" s="16">
        <f>ORÇAMENTO!H64</f>
        <v>103116.06000000001</v>
      </c>
      <c r="D22" s="24">
        <f t="shared" si="10"/>
        <v>5.3417219254085518E-2</v>
      </c>
      <c r="E22" s="17"/>
      <c r="F22" s="16">
        <f t="shared" si="0"/>
        <v>0</v>
      </c>
      <c r="G22" s="17">
        <v>20.827999999999999</v>
      </c>
      <c r="H22" s="16">
        <f t="shared" si="1"/>
        <v>20.827999999999999</v>
      </c>
      <c r="I22" s="17">
        <v>7.3780000000000001</v>
      </c>
      <c r="J22" s="16">
        <f t="shared" si="2"/>
        <v>28.206</v>
      </c>
      <c r="K22" s="17"/>
      <c r="L22" s="16">
        <f t="shared" si="3"/>
        <v>28.206</v>
      </c>
      <c r="M22" s="17">
        <v>31.187999999999999</v>
      </c>
      <c r="N22" s="16">
        <f t="shared" si="4"/>
        <v>59.393999999999998</v>
      </c>
      <c r="O22" s="18">
        <v>10.32</v>
      </c>
      <c r="P22" s="16">
        <f t="shared" si="5"/>
        <v>69.713999999999999</v>
      </c>
      <c r="Q22" s="18"/>
      <c r="R22" s="16">
        <f t="shared" si="6"/>
        <v>69.713999999999999</v>
      </c>
      <c r="S22" s="18">
        <v>24.47</v>
      </c>
      <c r="T22" s="16">
        <f t="shared" si="7"/>
        <v>94.183999999999997</v>
      </c>
      <c r="U22" s="18">
        <f>100-S22-O22-M22-I22-G22</f>
        <v>5.8160000000000061</v>
      </c>
      <c r="V22" s="16">
        <f t="shared" si="8"/>
        <v>100</v>
      </c>
      <c r="W22" s="18"/>
      <c r="X22" s="116">
        <f t="shared" si="9"/>
        <v>100</v>
      </c>
      <c r="Y22" t="str">
        <f t="shared" si="11"/>
        <v>PERCENTUAL CORRETO</v>
      </c>
    </row>
    <row r="23" spans="1:25" ht="15" customHeight="1" x14ac:dyDescent="0.25">
      <c r="A23" s="115">
        <v>7</v>
      </c>
      <c r="B23" s="15" t="str">
        <f>ORÇAMENTO!C69</f>
        <v>ESQUADRIAS</v>
      </c>
      <c r="C23" s="16">
        <f>ORÇAMENTO!H69</f>
        <v>529307.85000000009</v>
      </c>
      <c r="D23" s="24">
        <f t="shared" si="10"/>
        <v>0.27419737988785264</v>
      </c>
      <c r="E23" s="17"/>
      <c r="F23" s="16">
        <f t="shared" si="0"/>
        <v>0</v>
      </c>
      <c r="G23" s="17">
        <v>11.37</v>
      </c>
      <c r="H23" s="16">
        <f t="shared" si="1"/>
        <v>11.37</v>
      </c>
      <c r="I23" s="17">
        <v>18.989999999999998</v>
      </c>
      <c r="J23" s="16">
        <f t="shared" si="2"/>
        <v>30.36</v>
      </c>
      <c r="K23" s="17">
        <v>39.340000000000003</v>
      </c>
      <c r="L23" s="16">
        <f t="shared" si="3"/>
        <v>69.7</v>
      </c>
      <c r="M23" s="17"/>
      <c r="N23" s="16">
        <f t="shared" si="4"/>
        <v>69.7</v>
      </c>
      <c r="O23" s="18"/>
      <c r="P23" s="16">
        <f t="shared" si="5"/>
        <v>69.7</v>
      </c>
      <c r="Q23" s="18">
        <v>23.57</v>
      </c>
      <c r="R23" s="16">
        <f t="shared" si="6"/>
        <v>93.27000000000001</v>
      </c>
      <c r="S23" s="18">
        <v>2.56</v>
      </c>
      <c r="T23" s="16">
        <f t="shared" si="7"/>
        <v>95.830000000000013</v>
      </c>
      <c r="U23" s="18">
        <f>100-S23-Q23-K23-I23-G23</f>
        <v>4.1700000000000035</v>
      </c>
      <c r="V23" s="16">
        <f t="shared" si="8"/>
        <v>100.00000000000001</v>
      </c>
      <c r="W23" s="18"/>
      <c r="X23" s="116">
        <f t="shared" si="9"/>
        <v>100.00000000000001</v>
      </c>
      <c r="Y23" t="str">
        <f t="shared" si="11"/>
        <v>PERCENTUAL CORRETO</v>
      </c>
    </row>
    <row r="24" spans="1:25" ht="15" customHeight="1" x14ac:dyDescent="0.25">
      <c r="A24" s="115">
        <v>8</v>
      </c>
      <c r="B24" s="15" t="str">
        <f>ORÇAMENTO!C81</f>
        <v>COBERTURA, CALHAS CISTERNA</v>
      </c>
      <c r="C24" s="16">
        <f>ORÇAMENTO!H81</f>
        <v>218795.36000000002</v>
      </c>
      <c r="D24" s="24">
        <f t="shared" si="10"/>
        <v>0.11334257454073178</v>
      </c>
      <c r="E24" s="17"/>
      <c r="F24" s="16">
        <f t="shared" si="0"/>
        <v>0</v>
      </c>
      <c r="G24" s="17"/>
      <c r="H24" s="16">
        <f t="shared" si="1"/>
        <v>0</v>
      </c>
      <c r="I24" s="17"/>
      <c r="J24" s="16">
        <f t="shared" si="2"/>
        <v>0</v>
      </c>
      <c r="K24" s="17"/>
      <c r="L24" s="16">
        <f t="shared" si="3"/>
        <v>0</v>
      </c>
      <c r="M24" s="17"/>
      <c r="N24" s="16">
        <f t="shared" si="4"/>
        <v>0</v>
      </c>
      <c r="O24" s="18"/>
      <c r="P24" s="16">
        <f t="shared" si="5"/>
        <v>0</v>
      </c>
      <c r="Q24" s="18"/>
      <c r="R24" s="16">
        <f t="shared" si="6"/>
        <v>0</v>
      </c>
      <c r="S24" s="18"/>
      <c r="T24" s="16">
        <f t="shared" si="7"/>
        <v>0</v>
      </c>
      <c r="U24" s="18"/>
      <c r="V24" s="16">
        <f t="shared" si="8"/>
        <v>0</v>
      </c>
      <c r="W24" s="18">
        <v>100</v>
      </c>
      <c r="X24" s="116">
        <f t="shared" si="9"/>
        <v>100</v>
      </c>
      <c r="Y24" t="str">
        <f t="shared" si="11"/>
        <v>PERCENTUAL CORRETO</v>
      </c>
    </row>
    <row r="25" spans="1:25" ht="15" customHeight="1" x14ac:dyDescent="0.25">
      <c r="A25" s="115">
        <v>9</v>
      </c>
      <c r="B25" s="15" t="str">
        <f>ORÇAMENTO!C89</f>
        <v>IMPERMEABILIZAÇÃO</v>
      </c>
      <c r="C25" s="16">
        <f>ORÇAMENTO!H89</f>
        <v>5770.65</v>
      </c>
      <c r="D25" s="24">
        <f t="shared" si="10"/>
        <v>2.9893701940181625E-3</v>
      </c>
      <c r="E25" s="17">
        <v>12.03</v>
      </c>
      <c r="F25" s="16">
        <f t="shared" si="0"/>
        <v>12.03</v>
      </c>
      <c r="G25" s="17"/>
      <c r="H25" s="16">
        <f t="shared" si="1"/>
        <v>12.03</v>
      </c>
      <c r="I25" s="17"/>
      <c r="J25" s="16">
        <f t="shared" si="2"/>
        <v>12.03</v>
      </c>
      <c r="K25" s="17"/>
      <c r="L25" s="16">
        <f t="shared" si="3"/>
        <v>12.03</v>
      </c>
      <c r="M25" s="17">
        <v>87.97</v>
      </c>
      <c r="N25" s="16">
        <f t="shared" si="4"/>
        <v>100</v>
      </c>
      <c r="O25" s="18"/>
      <c r="P25" s="16">
        <f t="shared" si="5"/>
        <v>100</v>
      </c>
      <c r="Q25" s="18"/>
      <c r="R25" s="16">
        <f t="shared" si="6"/>
        <v>100</v>
      </c>
      <c r="S25" s="18"/>
      <c r="T25" s="16">
        <f t="shared" si="7"/>
        <v>100</v>
      </c>
      <c r="U25" s="18"/>
      <c r="V25" s="16">
        <f t="shared" si="8"/>
        <v>100</v>
      </c>
      <c r="W25" s="18"/>
      <c r="X25" s="116">
        <f t="shared" si="9"/>
        <v>100</v>
      </c>
      <c r="Y25" t="str">
        <f t="shared" si="11"/>
        <v>PERCENTUAL CORRETO</v>
      </c>
    </row>
    <row r="26" spans="1:25" ht="15" customHeight="1" x14ac:dyDescent="0.25">
      <c r="A26" s="115">
        <v>10</v>
      </c>
      <c r="B26" s="15" t="str">
        <f>ORÇAMENTO!C91</f>
        <v>REVESTIMENTOS, PINTURAS E ACABAMENTOS</v>
      </c>
      <c r="C26" s="16">
        <f>ORÇAMENTO!H91</f>
        <v>197571.58</v>
      </c>
      <c r="D26" s="24">
        <f t="shared" si="10"/>
        <v>0.1023480184098975</v>
      </c>
      <c r="E26" s="17"/>
      <c r="F26" s="16">
        <f t="shared" si="0"/>
        <v>0</v>
      </c>
      <c r="G26" s="17">
        <v>13.24</v>
      </c>
      <c r="H26" s="16">
        <f t="shared" si="1"/>
        <v>13.24</v>
      </c>
      <c r="I26" s="17">
        <v>19.05</v>
      </c>
      <c r="J26" s="16">
        <f t="shared" si="2"/>
        <v>32.29</v>
      </c>
      <c r="K26" s="17"/>
      <c r="L26" s="16">
        <f t="shared" si="3"/>
        <v>32.29</v>
      </c>
      <c r="M26" s="17">
        <v>40.53</v>
      </c>
      <c r="N26" s="16">
        <f t="shared" si="4"/>
        <v>72.819999999999993</v>
      </c>
      <c r="O26" s="18"/>
      <c r="P26" s="16">
        <f t="shared" si="5"/>
        <v>72.819999999999993</v>
      </c>
      <c r="Q26" s="18">
        <v>20.48</v>
      </c>
      <c r="R26" s="16">
        <f t="shared" si="6"/>
        <v>93.3</v>
      </c>
      <c r="S26" s="18"/>
      <c r="T26" s="16">
        <f t="shared" si="7"/>
        <v>93.3</v>
      </c>
      <c r="U26" s="18">
        <v>6.7</v>
      </c>
      <c r="V26" s="16">
        <f t="shared" si="8"/>
        <v>100</v>
      </c>
      <c r="W26" s="18"/>
      <c r="X26" s="116">
        <f t="shared" si="9"/>
        <v>100</v>
      </c>
      <c r="Y26" t="str">
        <f t="shared" si="11"/>
        <v>PERCENTUAL CORRETO</v>
      </c>
    </row>
    <row r="27" spans="1:25" ht="15" customHeight="1" x14ac:dyDescent="0.25">
      <c r="A27" s="115">
        <v>11</v>
      </c>
      <c r="B27" s="15" t="str">
        <f>ORÇAMENTO!C96</f>
        <v>PISOS</v>
      </c>
      <c r="C27" s="16">
        <f>ORÇAMENTO!H96</f>
        <v>300619.62</v>
      </c>
      <c r="D27" s="24">
        <f t="shared" si="10"/>
        <v>0.15573000125896846</v>
      </c>
      <c r="E27" s="17"/>
      <c r="F27" s="16">
        <f t="shared" si="0"/>
        <v>0</v>
      </c>
      <c r="G27" s="17">
        <v>12.25</v>
      </c>
      <c r="H27" s="16">
        <f t="shared" si="1"/>
        <v>12.25</v>
      </c>
      <c r="I27" s="17">
        <v>14.69</v>
      </c>
      <c r="J27" s="16">
        <f t="shared" si="2"/>
        <v>26.939999999999998</v>
      </c>
      <c r="K27" s="17"/>
      <c r="L27" s="16">
        <f t="shared" si="3"/>
        <v>26.939999999999998</v>
      </c>
      <c r="M27" s="17">
        <v>45.99</v>
      </c>
      <c r="N27" s="16">
        <f t="shared" si="4"/>
        <v>72.930000000000007</v>
      </c>
      <c r="O27" s="18"/>
      <c r="P27" s="16">
        <f t="shared" si="5"/>
        <v>72.930000000000007</v>
      </c>
      <c r="Q27" s="18">
        <v>23.4</v>
      </c>
      <c r="R27" s="16">
        <f t="shared" si="6"/>
        <v>96.330000000000013</v>
      </c>
      <c r="S27" s="18"/>
      <c r="T27" s="16">
        <f t="shared" si="7"/>
        <v>96.330000000000013</v>
      </c>
      <c r="U27" s="18">
        <v>3.67</v>
      </c>
      <c r="V27" s="16">
        <f t="shared" si="8"/>
        <v>100.00000000000001</v>
      </c>
      <c r="W27" s="18"/>
      <c r="X27" s="116">
        <f t="shared" si="9"/>
        <v>100.00000000000001</v>
      </c>
      <c r="Y27" t="str">
        <f t="shared" si="11"/>
        <v>PERCENTUAL CORRETO</v>
      </c>
    </row>
    <row r="28" spans="1:25" ht="15" customHeight="1" x14ac:dyDescent="0.25">
      <c r="A28" s="115">
        <v>12</v>
      </c>
      <c r="B28" s="15" t="str">
        <f>ORÇAMENTO!C105</f>
        <v>INSTALAÇÕES HIDROSSANITÁRIAS</v>
      </c>
      <c r="C28" s="16">
        <f>ORÇAMENTO!H105</f>
        <v>6851.2900000000009</v>
      </c>
      <c r="D28" s="24">
        <f t="shared" si="10"/>
        <v>3.5491742033522573E-3</v>
      </c>
      <c r="E28" s="17"/>
      <c r="F28" s="16">
        <f t="shared" si="0"/>
        <v>0</v>
      </c>
      <c r="G28" s="17"/>
      <c r="H28" s="16">
        <f t="shared" si="1"/>
        <v>0</v>
      </c>
      <c r="I28" s="17">
        <v>63.87</v>
      </c>
      <c r="J28" s="16">
        <f t="shared" si="2"/>
        <v>63.87</v>
      </c>
      <c r="K28" s="17"/>
      <c r="L28" s="16">
        <f t="shared" si="3"/>
        <v>63.87</v>
      </c>
      <c r="M28" s="17"/>
      <c r="N28" s="16">
        <f t="shared" si="4"/>
        <v>63.87</v>
      </c>
      <c r="O28" s="18"/>
      <c r="P28" s="16">
        <f t="shared" si="5"/>
        <v>63.87</v>
      </c>
      <c r="Q28" s="18"/>
      <c r="R28" s="16">
        <f t="shared" si="6"/>
        <v>63.87</v>
      </c>
      <c r="S28" s="18"/>
      <c r="T28" s="16">
        <f t="shared" si="7"/>
        <v>63.87</v>
      </c>
      <c r="U28" s="18">
        <v>36.130000000000003</v>
      </c>
      <c r="V28" s="16">
        <f t="shared" si="8"/>
        <v>100</v>
      </c>
      <c r="W28" s="18"/>
      <c r="X28" s="116">
        <f t="shared" si="9"/>
        <v>100</v>
      </c>
      <c r="Y28" t="str">
        <f t="shared" si="11"/>
        <v>PERCENTUAL CORRETO</v>
      </c>
    </row>
    <row r="29" spans="1:25" ht="15" customHeight="1" x14ac:dyDescent="0.25">
      <c r="A29" s="115">
        <v>13</v>
      </c>
      <c r="B29" s="15" t="str">
        <f>ORÇAMENTO!C119</f>
        <v>LOUÇAS, ACESSÓRIOS E METAIS</v>
      </c>
      <c r="C29" s="16">
        <f>ORÇAMENTO!H119</f>
        <v>122809.23999999999</v>
      </c>
      <c r="D29" s="24">
        <f t="shared" si="10"/>
        <v>6.3618878567583054E-2</v>
      </c>
      <c r="E29" s="17"/>
      <c r="F29" s="16">
        <f t="shared" si="0"/>
        <v>0</v>
      </c>
      <c r="G29" s="17"/>
      <c r="H29" s="16">
        <f t="shared" si="1"/>
        <v>0</v>
      </c>
      <c r="I29" s="17">
        <v>16.739999999999998</v>
      </c>
      <c r="J29" s="16">
        <f t="shared" si="2"/>
        <v>16.739999999999998</v>
      </c>
      <c r="K29" s="17"/>
      <c r="L29" s="16">
        <f t="shared" si="3"/>
        <v>16.739999999999998</v>
      </c>
      <c r="M29" s="17">
        <v>51.04</v>
      </c>
      <c r="N29" s="16">
        <f t="shared" si="4"/>
        <v>67.78</v>
      </c>
      <c r="O29" s="18"/>
      <c r="P29" s="16">
        <f t="shared" si="5"/>
        <v>67.78</v>
      </c>
      <c r="Q29" s="18">
        <v>27.02</v>
      </c>
      <c r="R29" s="16">
        <f t="shared" si="6"/>
        <v>94.8</v>
      </c>
      <c r="S29" s="18">
        <v>5.2</v>
      </c>
      <c r="T29" s="16">
        <f t="shared" si="7"/>
        <v>100</v>
      </c>
      <c r="U29" s="18"/>
      <c r="V29" s="16">
        <f t="shared" si="8"/>
        <v>100</v>
      </c>
      <c r="W29" s="18"/>
      <c r="X29" s="116">
        <f t="shared" si="9"/>
        <v>100</v>
      </c>
      <c r="Y29" t="str">
        <f t="shared" si="11"/>
        <v>PERCENTUAL CORRETO</v>
      </c>
    </row>
    <row r="30" spans="1:25" ht="15" customHeight="1" x14ac:dyDescent="0.25">
      <c r="A30" s="115">
        <v>14</v>
      </c>
      <c r="B30" s="15" t="str">
        <f>ORÇAMENTO!C131</f>
        <v>SISTEMA DE PROTEÇÃO CONTRA INCÊNDIO</v>
      </c>
      <c r="C30" s="16">
        <f>ORÇAMENTO!H131</f>
        <v>33218.160000000003</v>
      </c>
      <c r="D30" s="24">
        <f t="shared" si="10"/>
        <v>1.7208005580675728E-2</v>
      </c>
      <c r="E30" s="17"/>
      <c r="F30" s="16">
        <f t="shared" si="0"/>
        <v>0</v>
      </c>
      <c r="G30" s="17"/>
      <c r="H30" s="16">
        <f t="shared" si="1"/>
        <v>0</v>
      </c>
      <c r="I30" s="17"/>
      <c r="J30" s="16">
        <f t="shared" si="2"/>
        <v>0</v>
      </c>
      <c r="K30" s="17"/>
      <c r="L30" s="16">
        <f t="shared" si="3"/>
        <v>0</v>
      </c>
      <c r="M30" s="17"/>
      <c r="N30" s="16">
        <f t="shared" si="4"/>
        <v>0</v>
      </c>
      <c r="O30" s="18"/>
      <c r="P30" s="16">
        <f t="shared" si="5"/>
        <v>0</v>
      </c>
      <c r="Q30" s="18"/>
      <c r="R30" s="16">
        <f t="shared" si="6"/>
        <v>0</v>
      </c>
      <c r="S30" s="18"/>
      <c r="T30" s="16">
        <f t="shared" si="7"/>
        <v>0</v>
      </c>
      <c r="U30" s="18"/>
      <c r="V30" s="16">
        <f t="shared" si="8"/>
        <v>0</v>
      </c>
      <c r="W30" s="18">
        <v>100</v>
      </c>
      <c r="X30" s="116">
        <f t="shared" si="9"/>
        <v>100</v>
      </c>
      <c r="Y30" t="str">
        <f t="shared" si="11"/>
        <v>PERCENTUAL CORRETO</v>
      </c>
    </row>
    <row r="31" spans="1:25" ht="15" customHeight="1" x14ac:dyDescent="0.25">
      <c r="A31" s="115">
        <v>15</v>
      </c>
      <c r="B31" s="15" t="str">
        <f>ORÇAMENTO!C144</f>
        <v>ELÉTRICA</v>
      </c>
      <c r="C31" s="16">
        <f>ORÇAMENTO!H144</f>
        <v>4483.7199999999993</v>
      </c>
      <c r="D31" s="24">
        <f t="shared" si="10"/>
        <v>2.3227017625957417E-3</v>
      </c>
      <c r="E31" s="17">
        <v>52.89</v>
      </c>
      <c r="F31" s="16">
        <f t="shared" si="0"/>
        <v>52.89</v>
      </c>
      <c r="G31" s="17"/>
      <c r="H31" s="16">
        <f t="shared" si="1"/>
        <v>52.89</v>
      </c>
      <c r="I31" s="17">
        <v>36.479999999999997</v>
      </c>
      <c r="J31" s="16">
        <f t="shared" si="2"/>
        <v>89.37</v>
      </c>
      <c r="K31" s="17"/>
      <c r="L31" s="16">
        <f t="shared" si="3"/>
        <v>89.37</v>
      </c>
      <c r="M31" s="17">
        <f>100-I31-E31</f>
        <v>10.630000000000003</v>
      </c>
      <c r="N31" s="16">
        <f t="shared" si="4"/>
        <v>100</v>
      </c>
      <c r="O31" s="18"/>
      <c r="P31" s="16">
        <f t="shared" si="5"/>
        <v>100</v>
      </c>
      <c r="Q31" s="18"/>
      <c r="R31" s="16">
        <f t="shared" si="6"/>
        <v>100</v>
      </c>
      <c r="S31" s="18"/>
      <c r="T31" s="16">
        <f t="shared" si="7"/>
        <v>100</v>
      </c>
      <c r="U31" s="18"/>
      <c r="V31" s="16">
        <f t="shared" si="8"/>
        <v>100</v>
      </c>
      <c r="W31" s="18"/>
      <c r="X31" s="116">
        <f t="shared" si="9"/>
        <v>100</v>
      </c>
      <c r="Y31" t="str">
        <f t="shared" si="11"/>
        <v>PERCENTUAL CORRETO</v>
      </c>
    </row>
    <row r="32" spans="1:25" ht="15" customHeight="1" x14ac:dyDescent="0.25">
      <c r="A32" s="115">
        <v>16</v>
      </c>
      <c r="B32" s="15" t="str">
        <f>ORÇAMENTO!C157</f>
        <v>GERAIS</v>
      </c>
      <c r="C32" s="16">
        <f>ORÇAMENTO!H157</f>
        <v>60333.789999999994</v>
      </c>
      <c r="D32" s="24">
        <f t="shared" si="10"/>
        <v>3.1254717149394103E-2</v>
      </c>
      <c r="E32" s="17">
        <v>16.350000000000001</v>
      </c>
      <c r="F32" s="16">
        <f t="shared" si="0"/>
        <v>16.350000000000001</v>
      </c>
      <c r="G32" s="17"/>
      <c r="H32" s="16">
        <f t="shared" si="1"/>
        <v>16.350000000000001</v>
      </c>
      <c r="I32" s="17"/>
      <c r="J32" s="16">
        <f t="shared" si="2"/>
        <v>16.350000000000001</v>
      </c>
      <c r="K32" s="17">
        <v>3.72</v>
      </c>
      <c r="L32" s="16">
        <f t="shared" si="3"/>
        <v>20.07</v>
      </c>
      <c r="M32" s="17">
        <v>15.81</v>
      </c>
      <c r="N32" s="16">
        <f t="shared" si="4"/>
        <v>35.880000000000003</v>
      </c>
      <c r="O32" s="18"/>
      <c r="P32" s="16">
        <f t="shared" si="5"/>
        <v>35.880000000000003</v>
      </c>
      <c r="Q32" s="18">
        <v>14.33</v>
      </c>
      <c r="R32" s="16">
        <f t="shared" si="6"/>
        <v>50.21</v>
      </c>
      <c r="S32" s="18">
        <v>45.98</v>
      </c>
      <c r="T32" s="16">
        <f t="shared" si="7"/>
        <v>96.19</v>
      </c>
      <c r="U32" s="18">
        <f>100-S32-Q32-M32-K32-E32</f>
        <v>3.8100000000000023</v>
      </c>
      <c r="V32" s="16">
        <f t="shared" si="8"/>
        <v>100</v>
      </c>
      <c r="W32" s="18"/>
      <c r="X32" s="116">
        <f t="shared" si="9"/>
        <v>100</v>
      </c>
      <c r="Y32" t="str">
        <f t="shared" si="11"/>
        <v>PERCENTUAL CORRETO</v>
      </c>
    </row>
    <row r="33" spans="1:25" ht="15" customHeight="1" x14ac:dyDescent="0.25">
      <c r="A33" s="115">
        <v>17</v>
      </c>
      <c r="B33" s="15" t="str">
        <f>ORÇAMENTO!C167</f>
        <v>LIMPEZA FINAL DE OBRA</v>
      </c>
      <c r="C33" s="16">
        <f>ORÇAMENTO!H167</f>
        <v>3580.29</v>
      </c>
      <c r="D33" s="24">
        <f t="shared" si="10"/>
        <v>1.8546978610626686E-3</v>
      </c>
      <c r="E33" s="17"/>
      <c r="F33" s="16">
        <f t="shared" si="0"/>
        <v>0</v>
      </c>
      <c r="G33" s="17"/>
      <c r="H33" s="16">
        <f t="shared" si="1"/>
        <v>0</v>
      </c>
      <c r="I33" s="17"/>
      <c r="J33" s="16">
        <f t="shared" si="2"/>
        <v>0</v>
      </c>
      <c r="K33" s="17"/>
      <c r="L33" s="16">
        <f t="shared" si="3"/>
        <v>0</v>
      </c>
      <c r="M33" s="17"/>
      <c r="N33" s="16">
        <f t="shared" si="4"/>
        <v>0</v>
      </c>
      <c r="O33" s="18"/>
      <c r="P33" s="16">
        <f t="shared" si="5"/>
        <v>0</v>
      </c>
      <c r="Q33" s="18"/>
      <c r="R33" s="16">
        <f t="shared" si="6"/>
        <v>0</v>
      </c>
      <c r="S33" s="18"/>
      <c r="T33" s="16">
        <f t="shared" si="7"/>
        <v>0</v>
      </c>
      <c r="U33" s="18"/>
      <c r="V33" s="16">
        <f t="shared" si="8"/>
        <v>0</v>
      </c>
      <c r="W33" s="18">
        <v>100</v>
      </c>
      <c r="X33" s="116">
        <f t="shared" si="9"/>
        <v>100</v>
      </c>
      <c r="Y33" t="str">
        <f t="shared" si="11"/>
        <v>PERCENTUAL CORRETO</v>
      </c>
    </row>
    <row r="34" spans="1:25" ht="15" hidden="1" customHeight="1" x14ac:dyDescent="0.25">
      <c r="A34" s="115"/>
      <c r="B34" s="15"/>
      <c r="C34" s="16"/>
      <c r="D34" s="24">
        <f t="shared" si="10"/>
        <v>0</v>
      </c>
      <c r="E34" s="17"/>
      <c r="F34" s="16">
        <f t="shared" si="0"/>
        <v>0</v>
      </c>
      <c r="G34" s="17"/>
      <c r="H34" s="16">
        <f t="shared" si="1"/>
        <v>0</v>
      </c>
      <c r="I34" s="17"/>
      <c r="J34" s="16">
        <f t="shared" si="2"/>
        <v>0</v>
      </c>
      <c r="K34" s="17"/>
      <c r="L34" s="16">
        <f t="shared" si="3"/>
        <v>0</v>
      </c>
      <c r="M34" s="17"/>
      <c r="N34" s="16">
        <f t="shared" si="4"/>
        <v>0</v>
      </c>
      <c r="O34" s="18"/>
      <c r="P34" s="16">
        <f t="shared" si="5"/>
        <v>0</v>
      </c>
      <c r="Q34" s="18"/>
      <c r="R34" s="16">
        <f t="shared" si="6"/>
        <v>0</v>
      </c>
      <c r="S34" s="18"/>
      <c r="T34" s="16">
        <f t="shared" si="7"/>
        <v>0</v>
      </c>
      <c r="U34" s="18"/>
      <c r="V34" s="16">
        <f t="shared" si="8"/>
        <v>0</v>
      </c>
      <c r="W34" s="18"/>
      <c r="X34" s="116">
        <f t="shared" si="9"/>
        <v>0</v>
      </c>
      <c r="Y34" t="str">
        <f t="shared" ref="Y17:Y42" si="12">IF(P34&lt;&gt;100,"REVER PERCENTUAL ATÉ ATINGIR 100%- CASO NECESSÁRIO","PERCENTUAL CORRETO")</f>
        <v>REVER PERCENTUAL ATÉ ATINGIR 100%- CASO NECESSÁRIO</v>
      </c>
    </row>
    <row r="35" spans="1:25" ht="15" hidden="1" customHeight="1" x14ac:dyDescent="0.25">
      <c r="B35" s="15"/>
      <c r="C35" s="16"/>
      <c r="D35" s="24">
        <f t="shared" si="10"/>
        <v>0</v>
      </c>
      <c r="E35" s="17"/>
      <c r="F35" s="16">
        <f t="shared" si="0"/>
        <v>0</v>
      </c>
      <c r="G35" s="17"/>
      <c r="H35" s="16">
        <f t="shared" si="1"/>
        <v>0</v>
      </c>
      <c r="I35" s="17"/>
      <c r="J35" s="16">
        <f t="shared" si="2"/>
        <v>0</v>
      </c>
      <c r="K35" s="17"/>
      <c r="L35" s="16">
        <f t="shared" si="3"/>
        <v>0</v>
      </c>
      <c r="M35" s="17"/>
      <c r="N35" s="16">
        <f t="shared" si="4"/>
        <v>0</v>
      </c>
      <c r="O35" s="18"/>
      <c r="P35" s="16">
        <f t="shared" si="5"/>
        <v>0</v>
      </c>
      <c r="Q35" s="18"/>
      <c r="R35" s="16">
        <f t="shared" si="6"/>
        <v>0</v>
      </c>
      <c r="S35" s="18"/>
      <c r="T35" s="16">
        <f t="shared" si="7"/>
        <v>0</v>
      </c>
      <c r="U35" s="18"/>
      <c r="V35" s="16">
        <f t="shared" si="8"/>
        <v>0</v>
      </c>
      <c r="W35" s="18"/>
      <c r="X35" s="116">
        <f t="shared" si="9"/>
        <v>0</v>
      </c>
      <c r="Y35" t="str">
        <f t="shared" si="12"/>
        <v>REVER PERCENTUAL ATÉ ATINGIR 100%- CASO NECESSÁRIO</v>
      </c>
    </row>
    <row r="36" spans="1:25" ht="15" hidden="1" customHeight="1" x14ac:dyDescent="0.25">
      <c r="A36" s="115"/>
      <c r="B36" s="15"/>
      <c r="C36" s="16"/>
      <c r="D36" s="24">
        <f t="shared" si="10"/>
        <v>0</v>
      </c>
      <c r="E36" s="17"/>
      <c r="F36" s="16">
        <f t="shared" si="0"/>
        <v>0</v>
      </c>
      <c r="G36" s="17"/>
      <c r="H36" s="16">
        <f t="shared" si="1"/>
        <v>0</v>
      </c>
      <c r="I36" s="17"/>
      <c r="J36" s="16">
        <f t="shared" si="2"/>
        <v>0</v>
      </c>
      <c r="K36" s="17"/>
      <c r="L36" s="16">
        <f t="shared" si="3"/>
        <v>0</v>
      </c>
      <c r="M36" s="17"/>
      <c r="N36" s="16">
        <f t="shared" si="4"/>
        <v>0</v>
      </c>
      <c r="O36" s="18"/>
      <c r="P36" s="16">
        <f t="shared" si="5"/>
        <v>0</v>
      </c>
      <c r="Q36" s="18"/>
      <c r="R36" s="16">
        <f t="shared" si="6"/>
        <v>0</v>
      </c>
      <c r="S36" s="18"/>
      <c r="T36" s="16">
        <f t="shared" si="7"/>
        <v>0</v>
      </c>
      <c r="U36" s="18"/>
      <c r="V36" s="16">
        <f t="shared" si="8"/>
        <v>0</v>
      </c>
      <c r="W36" s="18"/>
      <c r="X36" s="116">
        <f t="shared" si="9"/>
        <v>0</v>
      </c>
      <c r="Y36" t="str">
        <f t="shared" si="12"/>
        <v>REVER PERCENTUAL ATÉ ATINGIR 100%- CASO NECESSÁRIO</v>
      </c>
    </row>
    <row r="37" spans="1:25" ht="15" hidden="1" customHeight="1" x14ac:dyDescent="0.25">
      <c r="A37" s="115"/>
      <c r="B37" s="15"/>
      <c r="C37" s="16"/>
      <c r="D37" s="24">
        <f t="shared" si="10"/>
        <v>0</v>
      </c>
      <c r="E37" s="17"/>
      <c r="F37" s="16">
        <f t="shared" si="0"/>
        <v>0</v>
      </c>
      <c r="G37" s="17"/>
      <c r="H37" s="16">
        <f t="shared" si="1"/>
        <v>0</v>
      </c>
      <c r="I37" s="17"/>
      <c r="J37" s="16">
        <f t="shared" si="2"/>
        <v>0</v>
      </c>
      <c r="K37" s="17"/>
      <c r="L37" s="16">
        <f t="shared" si="3"/>
        <v>0</v>
      </c>
      <c r="M37" s="17"/>
      <c r="N37" s="16">
        <f t="shared" si="4"/>
        <v>0</v>
      </c>
      <c r="O37" s="18"/>
      <c r="P37" s="16">
        <f t="shared" si="5"/>
        <v>0</v>
      </c>
      <c r="Q37" s="18"/>
      <c r="R37" s="16">
        <f t="shared" si="6"/>
        <v>0</v>
      </c>
      <c r="S37" s="18"/>
      <c r="T37" s="16">
        <f t="shared" si="7"/>
        <v>0</v>
      </c>
      <c r="U37" s="18"/>
      <c r="V37" s="16">
        <f t="shared" si="8"/>
        <v>0</v>
      </c>
      <c r="W37" s="18"/>
      <c r="X37" s="116">
        <f t="shared" si="9"/>
        <v>0</v>
      </c>
      <c r="Y37" t="str">
        <f t="shared" si="12"/>
        <v>REVER PERCENTUAL ATÉ ATINGIR 100%- CASO NECESSÁRIO</v>
      </c>
    </row>
    <row r="38" spans="1:25" ht="15" hidden="1" customHeight="1" x14ac:dyDescent="0.25">
      <c r="A38" s="115"/>
      <c r="B38" s="15"/>
      <c r="C38" s="16"/>
      <c r="D38" s="24">
        <f t="shared" si="10"/>
        <v>0</v>
      </c>
      <c r="E38" s="17"/>
      <c r="F38" s="16">
        <f t="shared" si="0"/>
        <v>0</v>
      </c>
      <c r="G38" s="17"/>
      <c r="H38" s="16">
        <f t="shared" si="1"/>
        <v>0</v>
      </c>
      <c r="I38" s="17"/>
      <c r="J38" s="16">
        <f t="shared" si="2"/>
        <v>0</v>
      </c>
      <c r="K38" s="17"/>
      <c r="L38" s="16">
        <f t="shared" si="3"/>
        <v>0</v>
      </c>
      <c r="M38" s="17"/>
      <c r="N38" s="16">
        <f t="shared" si="4"/>
        <v>0</v>
      </c>
      <c r="O38" s="18"/>
      <c r="P38" s="16">
        <f t="shared" si="5"/>
        <v>0</v>
      </c>
      <c r="Q38" s="18"/>
      <c r="R38" s="16">
        <f t="shared" si="6"/>
        <v>0</v>
      </c>
      <c r="S38" s="18"/>
      <c r="T38" s="16">
        <f t="shared" si="7"/>
        <v>0</v>
      </c>
      <c r="U38" s="18"/>
      <c r="V38" s="16">
        <f t="shared" si="8"/>
        <v>0</v>
      </c>
      <c r="W38" s="18"/>
      <c r="X38" s="116">
        <f t="shared" si="9"/>
        <v>0</v>
      </c>
      <c r="Y38" t="str">
        <f t="shared" si="12"/>
        <v>REVER PERCENTUAL ATÉ ATINGIR 100%- CASO NECESSÁRIO</v>
      </c>
    </row>
    <row r="39" spans="1:25" ht="15" hidden="1" customHeight="1" x14ac:dyDescent="0.25">
      <c r="A39" s="115"/>
      <c r="B39" s="15"/>
      <c r="C39" s="16"/>
      <c r="D39" s="24">
        <f t="shared" si="10"/>
        <v>0</v>
      </c>
      <c r="E39" s="17"/>
      <c r="F39" s="16">
        <f t="shared" si="0"/>
        <v>0</v>
      </c>
      <c r="G39" s="17"/>
      <c r="H39" s="16">
        <f t="shared" si="1"/>
        <v>0</v>
      </c>
      <c r="I39" s="17"/>
      <c r="J39" s="16">
        <f t="shared" si="2"/>
        <v>0</v>
      </c>
      <c r="K39" s="17"/>
      <c r="L39" s="16">
        <f t="shared" si="3"/>
        <v>0</v>
      </c>
      <c r="M39" s="17"/>
      <c r="N39" s="16">
        <f t="shared" si="4"/>
        <v>0</v>
      </c>
      <c r="O39" s="18"/>
      <c r="P39" s="16">
        <f t="shared" si="5"/>
        <v>0</v>
      </c>
      <c r="Q39" s="18"/>
      <c r="R39" s="16">
        <f t="shared" si="6"/>
        <v>0</v>
      </c>
      <c r="S39" s="18"/>
      <c r="T39" s="16">
        <f t="shared" si="7"/>
        <v>0</v>
      </c>
      <c r="U39" s="18"/>
      <c r="V39" s="16">
        <f t="shared" si="8"/>
        <v>0</v>
      </c>
      <c r="W39" s="18"/>
      <c r="X39" s="116">
        <f t="shared" si="9"/>
        <v>0</v>
      </c>
      <c r="Y39" t="str">
        <f t="shared" si="12"/>
        <v>REVER PERCENTUAL ATÉ ATINGIR 100%- CASO NECESSÁRIO</v>
      </c>
    </row>
    <row r="40" spans="1:25" ht="15" hidden="1" customHeight="1" x14ac:dyDescent="0.25">
      <c r="A40" s="115"/>
      <c r="B40" s="15"/>
      <c r="C40" s="16"/>
      <c r="D40" s="24">
        <f t="shared" si="10"/>
        <v>0</v>
      </c>
      <c r="E40" s="17"/>
      <c r="F40" s="16">
        <f t="shared" si="0"/>
        <v>0</v>
      </c>
      <c r="G40" s="17"/>
      <c r="H40" s="16">
        <f t="shared" si="1"/>
        <v>0</v>
      </c>
      <c r="I40" s="17"/>
      <c r="J40" s="16">
        <f t="shared" si="2"/>
        <v>0</v>
      </c>
      <c r="K40" s="17"/>
      <c r="L40" s="16">
        <f t="shared" si="3"/>
        <v>0</v>
      </c>
      <c r="M40" s="17"/>
      <c r="N40" s="16">
        <f t="shared" si="4"/>
        <v>0</v>
      </c>
      <c r="O40" s="18"/>
      <c r="P40" s="16">
        <f t="shared" si="5"/>
        <v>0</v>
      </c>
      <c r="Q40" s="18"/>
      <c r="R40" s="16">
        <f t="shared" si="6"/>
        <v>0</v>
      </c>
      <c r="S40" s="18"/>
      <c r="T40" s="16">
        <f t="shared" si="7"/>
        <v>0</v>
      </c>
      <c r="U40" s="18"/>
      <c r="V40" s="16">
        <f t="shared" si="8"/>
        <v>0</v>
      </c>
      <c r="W40" s="18"/>
      <c r="X40" s="116">
        <f t="shared" si="9"/>
        <v>0</v>
      </c>
      <c r="Y40" t="str">
        <f t="shared" si="12"/>
        <v>REVER PERCENTUAL ATÉ ATINGIR 100%- CASO NECESSÁRIO</v>
      </c>
    </row>
    <row r="41" spans="1:25" ht="15" hidden="1" customHeight="1" x14ac:dyDescent="0.25">
      <c r="A41" s="115"/>
      <c r="B41" s="15"/>
      <c r="C41" s="16"/>
      <c r="D41" s="24">
        <f t="shared" si="10"/>
        <v>0</v>
      </c>
      <c r="E41" s="17"/>
      <c r="F41" s="16">
        <f t="shared" ref="F41:F43" si="13">E41</f>
        <v>0</v>
      </c>
      <c r="G41" s="17"/>
      <c r="H41" s="16">
        <f t="shared" si="1"/>
        <v>0</v>
      </c>
      <c r="I41" s="17"/>
      <c r="J41" s="16">
        <f>H41+I41</f>
        <v>0</v>
      </c>
      <c r="K41" s="17"/>
      <c r="L41" s="16">
        <f>J41+K41</f>
        <v>0</v>
      </c>
      <c r="M41" s="17"/>
      <c r="N41" s="16">
        <f>L41+M41</f>
        <v>0</v>
      </c>
      <c r="O41" s="18"/>
      <c r="P41" s="16">
        <f>N41+O41</f>
        <v>0</v>
      </c>
      <c r="Q41" s="18"/>
      <c r="R41" s="16">
        <f>P41+Q41</f>
        <v>0</v>
      </c>
      <c r="S41" s="18"/>
      <c r="T41" s="16">
        <f>R41+S41</f>
        <v>0</v>
      </c>
      <c r="U41" s="18"/>
      <c r="V41" s="16">
        <f>T41+U41</f>
        <v>0</v>
      </c>
      <c r="W41" s="18"/>
      <c r="X41" s="116">
        <f>V41+W41</f>
        <v>0</v>
      </c>
      <c r="Y41" t="str">
        <f t="shared" si="12"/>
        <v>REVER PERCENTUAL ATÉ ATINGIR 100%- CASO NECESSÁRIO</v>
      </c>
    </row>
    <row r="42" spans="1:25" ht="15" hidden="1" customHeight="1" x14ac:dyDescent="0.25">
      <c r="A42" s="115"/>
      <c r="B42" s="15"/>
      <c r="C42" s="16"/>
      <c r="D42" s="24">
        <f t="shared" si="10"/>
        <v>0</v>
      </c>
      <c r="E42" s="17"/>
      <c r="F42" s="16">
        <f t="shared" si="13"/>
        <v>0</v>
      </c>
      <c r="G42" s="17"/>
      <c r="H42" s="16">
        <f t="shared" si="1"/>
        <v>0</v>
      </c>
      <c r="I42" s="17"/>
      <c r="J42" s="16">
        <f t="shared" ref="J42" si="14">H42+I42</f>
        <v>0</v>
      </c>
      <c r="K42" s="17"/>
      <c r="L42" s="16">
        <f t="shared" ref="L42" si="15">J42+K42</f>
        <v>0</v>
      </c>
      <c r="M42" s="17"/>
      <c r="N42" s="16">
        <f t="shared" ref="N42" si="16">L42+M42</f>
        <v>0</v>
      </c>
      <c r="O42" s="18"/>
      <c r="P42" s="16">
        <f t="shared" ref="P42" si="17">N42+O42</f>
        <v>0</v>
      </c>
      <c r="Q42" s="18"/>
      <c r="R42" s="16">
        <f t="shared" ref="R42:R43" si="18">P42+Q42</f>
        <v>0</v>
      </c>
      <c r="S42" s="18"/>
      <c r="T42" s="16">
        <f t="shared" ref="T42:T43" si="19">R42+S42</f>
        <v>0</v>
      </c>
      <c r="U42" s="18"/>
      <c r="V42" s="16">
        <f t="shared" ref="V42:V44" si="20">T42+U42</f>
        <v>0</v>
      </c>
      <c r="W42" s="18"/>
      <c r="X42" s="116">
        <f t="shared" ref="X42:X44" si="21">V42+W42</f>
        <v>0</v>
      </c>
      <c r="Y42" t="str">
        <f t="shared" si="12"/>
        <v>REVER PERCENTUAL ATÉ ATINGIR 100%- CASO NECESSÁRIO</v>
      </c>
    </row>
    <row r="43" spans="1:25" hidden="1" x14ac:dyDescent="0.25">
      <c r="A43" s="115"/>
      <c r="B43" s="15"/>
      <c r="C43" s="16"/>
      <c r="D43" s="95">
        <f>((C43*100)/$C$45)/100</f>
        <v>0</v>
      </c>
      <c r="E43" s="17"/>
      <c r="F43" s="16">
        <f t="shared" si="13"/>
        <v>0</v>
      </c>
      <c r="G43" s="17"/>
      <c r="H43" s="16">
        <f t="shared" si="1"/>
        <v>0</v>
      </c>
      <c r="I43" s="17"/>
      <c r="J43" s="16">
        <f t="shared" ref="J43" si="22">H43+I43</f>
        <v>0</v>
      </c>
      <c r="K43" s="90"/>
      <c r="L43" s="16">
        <f t="shared" ref="L43" si="23">J43+K43</f>
        <v>0</v>
      </c>
      <c r="M43" s="90"/>
      <c r="N43" s="16">
        <f t="shared" ref="N43" si="24">L43+M43</f>
        <v>0</v>
      </c>
      <c r="O43" s="91"/>
      <c r="P43" s="16">
        <f t="shared" ref="P43" si="25">N43+O43</f>
        <v>0</v>
      </c>
      <c r="Q43" s="91"/>
      <c r="R43" s="16">
        <f t="shared" si="18"/>
        <v>0</v>
      </c>
      <c r="S43" s="91"/>
      <c r="T43" s="16">
        <f t="shared" si="19"/>
        <v>0</v>
      </c>
      <c r="U43" s="91"/>
      <c r="V43" s="16">
        <f t="shared" si="20"/>
        <v>0</v>
      </c>
      <c r="W43" s="91"/>
      <c r="X43" s="116">
        <f t="shared" si="21"/>
        <v>0</v>
      </c>
    </row>
    <row r="44" spans="1:25" x14ac:dyDescent="0.25">
      <c r="A44" s="117"/>
      <c r="B44" s="19" t="s">
        <v>26</v>
      </c>
      <c r="C44" s="25">
        <f>C45/SUM(C17:C42)</f>
        <v>1</v>
      </c>
      <c r="D44" s="25">
        <f>SUM(D17:D43)</f>
        <v>0.99999999999999989</v>
      </c>
      <c r="E44" s="26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0.10171450636435939</v>
      </c>
      <c r="F44" s="26">
        <f>E44</f>
        <v>0.10171450636435939</v>
      </c>
      <c r="G44" s="26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7.4929783311183829E-2</v>
      </c>
      <c r="H44" s="26">
        <f>F44+G44</f>
        <v>0.17664428967554321</v>
      </c>
      <c r="I44" s="26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0.11659432715253186</v>
      </c>
      <c r="J44" s="26">
        <f>H44+I44</f>
        <v>0.29323861682807506</v>
      </c>
      <c r="K44" s="26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0.13387540461274383</v>
      </c>
      <c r="L44" s="26">
        <f>J44+K44</f>
        <v>0.42711402144081889</v>
      </c>
      <c r="M44" s="26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0.17005074034075054</v>
      </c>
      <c r="N44" s="26">
        <f>L44+M44</f>
        <v>0.59716476178156941</v>
      </c>
      <c r="O44" s="26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2.5561500810595314E-2</v>
      </c>
      <c r="P44" s="26">
        <f>N44+O44</f>
        <v>0.62272626259216468</v>
      </c>
      <c r="Q44" s="26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0.14383604560423799</v>
      </c>
      <c r="R44" s="26">
        <f>P44+Q44</f>
        <v>0.7665623081964027</v>
      </c>
      <c r="S44" s="26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3.7769747107409476E-2</v>
      </c>
      <c r="T44" s="26">
        <f>R44+S44</f>
        <v>0.80433205530381213</v>
      </c>
      <c r="U44" s="26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3.0233763935947691E-2</v>
      </c>
      <c r="V44" s="26">
        <f>T44+U44</f>
        <v>0.83456581923975981</v>
      </c>
      <c r="W44" s="26">
        <f>(($D$17*W17)/100)+ (($D$18*W18)/100)+ (($D$19*W19)/100)+ (($D$20*W20)/100)+ (($D$21*W21)/100)+ (($D$22*W22)/100)+ (($D$23*W23)/100)+ (($D$24*W24)/100)+ (($D$25*W25)/100)+ (($D$26*W26)/100)+ (($D$27*W27)/100)+ (($D$28*W28)/100)+ (($D$29*W29)/100)+ (($D$30*W30)/100)+ (($D$31*W31)/100)+ (($D$32*W32)/100)+ (($D$33*W33)/100)+ (($D$34*W34)/100)+ (($D$35*W35)/100)+ (($D$36*W36)/100)+ (($D$37*W37)/100)+ (($D$38*W38)/100)+ (($D$39*W39)/100)+ (($D$40*W40)/100)+ (($D$41*W41)/100)+ (($D$42*W42)/100)</f>
        <v>0.16543418076024013</v>
      </c>
      <c r="X44" s="26">
        <f>V44+W44</f>
        <v>1</v>
      </c>
    </row>
    <row r="45" spans="1:25" x14ac:dyDescent="0.25">
      <c r="A45" s="118"/>
      <c r="B45" s="21" t="s">
        <v>27</v>
      </c>
      <c r="C45" s="20">
        <f>SUM(C17:C43)</f>
        <v>1930389.89</v>
      </c>
      <c r="D45" s="25">
        <f>D44</f>
        <v>0.99999999999999989</v>
      </c>
      <c r="E45" s="148">
        <f>($C$45*E44)</f>
        <v>196348.6547521</v>
      </c>
      <c r="F45" s="148"/>
      <c r="G45" s="148">
        <f t="shared" ref="G45" si="26">($C$45*G44)</f>
        <v>144643.69616379999</v>
      </c>
      <c r="H45" s="148"/>
      <c r="I45" s="148">
        <f t="shared" ref="I45" si="27">($C$45*I44)</f>
        <v>225072.51036659998</v>
      </c>
      <c r="J45" s="148"/>
      <c r="K45" s="148">
        <f t="shared" ref="K45" si="28">($C$45*K44)</f>
        <v>258431.72758410004</v>
      </c>
      <c r="L45" s="148"/>
      <c r="M45" s="148">
        <f t="shared" ref="M45" si="29">($C$45*M44)</f>
        <v>328264.2299408</v>
      </c>
      <c r="N45" s="148"/>
      <c r="O45" s="148">
        <f t="shared" ref="O45" si="30">($C$45*O44)</f>
        <v>49343.662737999999</v>
      </c>
      <c r="P45" s="148"/>
      <c r="Q45" s="148">
        <f t="shared" ref="Q45" si="31">($C$45*Q44)</f>
        <v>277659.64825199993</v>
      </c>
      <c r="R45" s="148"/>
      <c r="S45" s="148">
        <f t="shared" ref="S45:U45" si="32">($C$45*S44)</f>
        <v>72910.337963999991</v>
      </c>
      <c r="T45" s="148"/>
      <c r="U45" s="148">
        <f t="shared" si="32"/>
        <v>58362.952238600024</v>
      </c>
      <c r="V45" s="148"/>
      <c r="W45" s="196">
        <f t="shared" ref="W45:X45" si="33">($C$45*W44)</f>
        <v>319352.47000000003</v>
      </c>
      <c r="X45" s="197"/>
    </row>
    <row r="46" spans="1:25" ht="15.75" thickBot="1" x14ac:dyDescent="0.3">
      <c r="A46" s="119"/>
      <c r="B46" s="120" t="s">
        <v>28</v>
      </c>
      <c r="C46" s="121"/>
      <c r="D46" s="121"/>
      <c r="E46" s="155">
        <f>E45</f>
        <v>196348.6547521</v>
      </c>
      <c r="F46" s="155"/>
      <c r="G46" s="155">
        <f>G45+E46</f>
        <v>340992.35091589997</v>
      </c>
      <c r="H46" s="155"/>
      <c r="I46" s="155">
        <f t="shared" ref="I46" si="34">I45+G46</f>
        <v>566064.86128249997</v>
      </c>
      <c r="J46" s="155"/>
      <c r="K46" s="155">
        <f t="shared" ref="K46" si="35">K45+I46</f>
        <v>824496.58886660007</v>
      </c>
      <c r="L46" s="155"/>
      <c r="M46" s="155">
        <f t="shared" ref="M46" si="36">M45+K46</f>
        <v>1152760.8188074001</v>
      </c>
      <c r="N46" s="155"/>
      <c r="O46" s="155">
        <f t="shared" ref="O46" si="37">O45+M46</f>
        <v>1202104.4815454001</v>
      </c>
      <c r="P46" s="155"/>
      <c r="Q46" s="155">
        <f t="shared" ref="Q46" si="38">Q45+O46</f>
        <v>1479764.1297974</v>
      </c>
      <c r="R46" s="155"/>
      <c r="S46" s="155">
        <f t="shared" ref="S46" si="39">S45+Q46</f>
        <v>1552674.4677613999</v>
      </c>
      <c r="T46" s="155"/>
      <c r="U46" s="155">
        <f t="shared" ref="U46" si="40">U45+S46</f>
        <v>1611037.42</v>
      </c>
      <c r="V46" s="155"/>
      <c r="W46" s="194">
        <f t="shared" ref="W46" si="41">W45+U46</f>
        <v>1930389.89</v>
      </c>
      <c r="X46" s="195"/>
    </row>
    <row r="48" spans="1:25" x14ac:dyDescent="0.25">
      <c r="A48" s="92"/>
      <c r="B48" s="92"/>
      <c r="C48" s="23"/>
      <c r="D48" s="92"/>
      <c r="E48" s="92"/>
      <c r="F48" s="92"/>
      <c r="G48" s="92"/>
      <c r="H48" s="92"/>
      <c r="I48" s="92"/>
      <c r="J48" s="92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x14ac:dyDescent="0.25">
      <c r="A49" s="23" t="s">
        <v>31</v>
      </c>
      <c r="B49" s="23"/>
      <c r="C49" s="23"/>
      <c r="D49" s="23" t="s">
        <v>68</v>
      </c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</sheetData>
  <sheetProtection algorithmName="SHA-512" hashValue="U7/tXIMsB9Xu2SvJj6jKzdgU/jUR3K2+LXPHkcUAfXsuAG51OaQr5GxjIxVSzSuIYHF/XRP6j9B9MxqE7bC2YQ==" saltValue="HSZX9CV5Ce9VVgbaFhnpzQ==" spinCount="100000" sheet="1" selectLockedCells="1"/>
  <mergeCells count="34">
    <mergeCell ref="W15:X15"/>
    <mergeCell ref="W45:X45"/>
    <mergeCell ref="W46:X46"/>
    <mergeCell ref="S45:T45"/>
    <mergeCell ref="S46:T46"/>
    <mergeCell ref="U15:V15"/>
    <mergeCell ref="U45:V45"/>
    <mergeCell ref="U46:V46"/>
    <mergeCell ref="Q46:R46"/>
    <mergeCell ref="O46:P46"/>
    <mergeCell ref="M15:N15"/>
    <mergeCell ref="O15:P15"/>
    <mergeCell ref="O45:P45"/>
    <mergeCell ref="E46:F46"/>
    <mergeCell ref="G46:H46"/>
    <mergeCell ref="I46:J46"/>
    <mergeCell ref="K46:L46"/>
    <mergeCell ref="M46:N46"/>
    <mergeCell ref="A9:V9"/>
    <mergeCell ref="E45:F45"/>
    <mergeCell ref="G45:H45"/>
    <mergeCell ref="I45:J45"/>
    <mergeCell ref="K45:L45"/>
    <mergeCell ref="M45:N45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  <mergeCell ref="S15:T15"/>
  </mergeCells>
  <conditionalFormatting sqref="P17:P43 R17:R43 N17:N42 L17:L42 J17:J42 F17:F43 T17:T43 V17:V43 X17:X43 H17:H43">
    <cfRule type="cellIs" dxfId="9" priority="19" stopIfTrue="1" operator="equal">
      <formula>D17+F17-100</formula>
    </cfRule>
  </conditionalFormatting>
  <conditionalFormatting sqref="N43">
    <cfRule type="cellIs" dxfId="8" priority="18" stopIfTrue="1" operator="equal">
      <formula>L43+N43-100</formula>
    </cfRule>
  </conditionalFormatting>
  <conditionalFormatting sqref="L43">
    <cfRule type="cellIs" dxfId="7" priority="17" stopIfTrue="1" operator="equal">
      <formula>J43+L43-100</formula>
    </cfRule>
  </conditionalFormatting>
  <conditionalFormatting sqref="J43">
    <cfRule type="cellIs" dxfId="6" priority="16" stopIfTrue="1" operator="equal">
      <formula>H43+J43-100</formula>
    </cfRule>
  </conditionalFormatting>
  <conditionalFormatting sqref="H43">
    <cfRule type="cellIs" dxfId="5" priority="15" stopIfTrue="1" operator="equal">
      <formula>F43+H43-100</formula>
    </cfRule>
  </conditionalFormatting>
  <conditionalFormatting sqref="F17:F43 J17:J43 L17:L43 N17:N43 P17:P43 R17:R43 T17:T43 V17:X43 H17:H43">
    <cfRule type="cellIs" dxfId="4" priority="8" operator="equal">
      <formula>0</formula>
    </cfRule>
  </conditionalFormatting>
  <conditionalFormatting sqref="W17:W43">
    <cfRule type="cellIs" dxfId="3" priority="21" stopIfTrue="1" operator="equal">
      <formula>O17+W17-100</formula>
    </cfRule>
  </conditionalFormatting>
  <pageMargins left="0.19685039370078741" right="0.19685039370078741" top="0.39370078740157483" bottom="0.39370078740157483" header="0.31496062992125984" footer="0.31496062992125984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545466F1-51E7-4D0E-96E1-1A7BEA910F3D}">
            <xm:f>NOT(ISERROR(SEARCH($Y$39,Y17)))</xm:f>
            <xm:f>$Y$39</xm:f>
            <x14:dxf>
              <font>
                <b/>
                <i val="0"/>
                <color rgb="FFFF0000"/>
              </font>
            </x14:dxf>
          </x14:cfRule>
          <xm:sqref>Y17:Y43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tabSelected="1" topLeftCell="A10" workbookViewId="0">
      <selection activeCell="A15" sqref="A15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42"/>
      <c r="B1" s="42"/>
      <c r="C1" s="42"/>
      <c r="D1" s="42"/>
      <c r="E1" s="42"/>
    </row>
    <row r="2" spans="1:5" x14ac:dyDescent="0.25">
      <c r="A2" s="42"/>
      <c r="B2" s="42"/>
      <c r="C2" s="42"/>
      <c r="D2" s="42"/>
      <c r="E2" s="42"/>
    </row>
    <row r="3" spans="1:5" x14ac:dyDescent="0.25">
      <c r="A3" s="42"/>
      <c r="B3" s="42"/>
      <c r="C3" s="42"/>
      <c r="D3" s="42"/>
      <c r="E3" s="42"/>
    </row>
    <row r="4" spans="1:5" x14ac:dyDescent="0.25">
      <c r="A4" s="42"/>
      <c r="B4" s="42"/>
      <c r="C4" s="42"/>
      <c r="D4" s="42"/>
      <c r="E4" s="42"/>
    </row>
    <row r="5" spans="1:5" x14ac:dyDescent="0.25">
      <c r="A5" s="42"/>
      <c r="B5" s="42"/>
      <c r="C5" s="42"/>
      <c r="D5" s="42"/>
      <c r="E5" s="42"/>
    </row>
    <row r="6" spans="1:5" x14ac:dyDescent="0.25">
      <c r="A6" s="42"/>
      <c r="B6" s="42"/>
      <c r="C6" s="42"/>
      <c r="D6" s="42"/>
      <c r="E6" s="42"/>
    </row>
    <row r="7" spans="1:5" x14ac:dyDescent="0.25">
      <c r="A7" s="42"/>
      <c r="B7" s="42"/>
      <c r="C7" s="42"/>
      <c r="D7" s="42"/>
      <c r="E7" s="42"/>
    </row>
    <row r="8" spans="1:5" x14ac:dyDescent="0.25">
      <c r="A8" s="162" t="s">
        <v>62</v>
      </c>
      <c r="B8" s="162"/>
      <c r="C8" s="162"/>
      <c r="D8" s="42"/>
      <c r="E8" s="85" t="s">
        <v>63</v>
      </c>
    </row>
    <row r="9" spans="1:5" x14ac:dyDescent="0.25">
      <c r="A9" s="42"/>
      <c r="B9" s="86"/>
      <c r="C9" s="86"/>
      <c r="D9" s="86"/>
      <c r="E9" s="87" t="s">
        <v>64</v>
      </c>
    </row>
    <row r="10" spans="1:5" x14ac:dyDescent="0.25">
      <c r="A10" s="42"/>
      <c r="B10" s="42"/>
      <c r="C10" s="42"/>
      <c r="D10" s="42"/>
      <c r="E10" s="42"/>
    </row>
    <row r="11" spans="1:5" x14ac:dyDescent="0.25">
      <c r="A11" s="88" t="s">
        <v>32</v>
      </c>
      <c r="B11" s="88" t="s">
        <v>83</v>
      </c>
      <c r="C11" s="183" t="s">
        <v>33</v>
      </c>
      <c r="D11" s="184"/>
      <c r="E11" s="185"/>
    </row>
    <row r="12" spans="1:5" x14ac:dyDescent="0.25">
      <c r="A12" s="33"/>
      <c r="B12" s="33"/>
      <c r="C12" s="186" t="str">
        <f>Import.Município</f>
        <v>CORONEL VIVIDA - PR</v>
      </c>
      <c r="D12" s="187"/>
      <c r="E12" s="188"/>
    </row>
    <row r="13" spans="1:5" x14ac:dyDescent="0.25">
      <c r="A13" s="34"/>
      <c r="B13" s="34"/>
      <c r="C13" s="35"/>
      <c r="D13" s="36"/>
      <c r="E13" s="36"/>
    </row>
    <row r="14" spans="1:5" ht="15" customHeight="1" x14ac:dyDescent="0.25">
      <c r="A14" s="89" t="s">
        <v>34</v>
      </c>
      <c r="B14" s="175" t="str">
        <f>ORÇAMENTO!A7</f>
        <v>OBJETO: ESCOLA MUNICIPAL JUVENTINO RUFATTO</v>
      </c>
      <c r="C14" s="177" t="str">
        <f>ORÇAMENTO!A8</f>
        <v>LOCALIZAÇÃO: RUA PRESIDENTE COSTA E SILVA S/N</v>
      </c>
      <c r="D14" s="178"/>
      <c r="E14" s="179"/>
    </row>
    <row r="15" spans="1:5" ht="25.5" customHeight="1" x14ac:dyDescent="0.25">
      <c r="A15" s="37" t="s">
        <v>65</v>
      </c>
      <c r="B15" s="176"/>
      <c r="C15" s="180"/>
      <c r="D15" s="181"/>
      <c r="E15" s="182"/>
    </row>
    <row r="16" spans="1:5" x14ac:dyDescent="0.25">
      <c r="A16" s="38"/>
      <c r="B16" s="39"/>
      <c r="C16" s="40"/>
      <c r="D16" s="40"/>
      <c r="E16" s="39"/>
    </row>
    <row r="17" spans="1:12" x14ac:dyDescent="0.25">
      <c r="A17" s="41" t="s">
        <v>35</v>
      </c>
      <c r="B17" s="39"/>
      <c r="C17" s="40"/>
      <c r="D17" s="40"/>
      <c r="E17" s="39"/>
    </row>
    <row r="18" spans="1:12" x14ac:dyDescent="0.25">
      <c r="A18" s="133" t="s">
        <v>88</v>
      </c>
      <c r="B18" s="134"/>
      <c r="C18" s="134"/>
      <c r="D18" s="134"/>
      <c r="E18" s="134"/>
    </row>
    <row r="19" spans="1:12" x14ac:dyDescent="0.25">
      <c r="A19" s="42"/>
      <c r="B19" s="42"/>
      <c r="C19" s="42"/>
      <c r="D19" s="42"/>
      <c r="E19" s="42"/>
    </row>
    <row r="20" spans="1:12" ht="15.75" thickBot="1" x14ac:dyDescent="0.3">
      <c r="A20" s="43" t="s">
        <v>36</v>
      </c>
      <c r="B20" s="44"/>
      <c r="C20" s="44"/>
      <c r="D20" s="45" t="s">
        <v>37</v>
      </c>
      <c r="E20" s="45" t="s">
        <v>38</v>
      </c>
    </row>
    <row r="21" spans="1:12" ht="15" customHeight="1" thickBot="1" x14ac:dyDescent="0.3">
      <c r="A21" s="46" t="s">
        <v>39</v>
      </c>
      <c r="B21" s="47"/>
      <c r="C21" s="47"/>
      <c r="D21" s="48" t="s">
        <v>40</v>
      </c>
      <c r="E21" s="49">
        <v>0.03</v>
      </c>
      <c r="H21" s="172" t="s">
        <v>69</v>
      </c>
      <c r="I21" s="173"/>
      <c r="J21" s="173"/>
      <c r="K21" s="174"/>
    </row>
    <row r="22" spans="1:12" ht="15.75" x14ac:dyDescent="0.25">
      <c r="A22" s="50" t="s">
        <v>41</v>
      </c>
      <c r="B22" s="51"/>
      <c r="C22" s="51"/>
      <c r="D22" s="52" t="s">
        <v>42</v>
      </c>
      <c r="E22" s="53">
        <v>8.0000000000000002E-3</v>
      </c>
      <c r="H22" s="110" t="s">
        <v>70</v>
      </c>
      <c r="I22" s="111" t="s">
        <v>71</v>
      </c>
      <c r="J22" s="111" t="s">
        <v>72</v>
      </c>
      <c r="K22" s="112" t="s">
        <v>73</v>
      </c>
    </row>
    <row r="23" spans="1:12" ht="15.75" x14ac:dyDescent="0.25">
      <c r="A23" s="50" t="s">
        <v>43</v>
      </c>
      <c r="B23" s="51"/>
      <c r="C23" s="51"/>
      <c r="D23" s="52" t="s">
        <v>44</v>
      </c>
      <c r="E23" s="53">
        <v>9.7000000000000003E-3</v>
      </c>
      <c r="H23" s="103" t="s">
        <v>74</v>
      </c>
      <c r="I23" s="97">
        <v>0.03</v>
      </c>
      <c r="J23" s="98">
        <v>0.04</v>
      </c>
      <c r="K23" s="104">
        <v>5.5E-2</v>
      </c>
    </row>
    <row r="24" spans="1:12" ht="15.75" x14ac:dyDescent="0.25">
      <c r="A24" s="50" t="s">
        <v>45</v>
      </c>
      <c r="B24" s="51"/>
      <c r="C24" s="51"/>
      <c r="D24" s="52" t="s">
        <v>46</v>
      </c>
      <c r="E24" s="53">
        <v>5.8999999999999999E-3</v>
      </c>
      <c r="H24" s="103" t="s">
        <v>75</v>
      </c>
      <c r="I24" s="99">
        <v>8.0000000000000002E-3</v>
      </c>
      <c r="J24" s="100">
        <v>8.0000000000000002E-3</v>
      </c>
      <c r="K24" s="105">
        <v>0.01</v>
      </c>
    </row>
    <row r="25" spans="1:12" ht="15.75" x14ac:dyDescent="0.25">
      <c r="A25" s="54" t="s">
        <v>47</v>
      </c>
      <c r="B25" s="55"/>
      <c r="C25" s="55"/>
      <c r="D25" s="52" t="s">
        <v>48</v>
      </c>
      <c r="E25" s="56">
        <v>7.0000000000000007E-2</v>
      </c>
      <c r="H25" s="103" t="s">
        <v>76</v>
      </c>
      <c r="I25" s="99">
        <v>9.7000000000000003E-3</v>
      </c>
      <c r="J25" s="100">
        <v>1.2699999999999999E-2</v>
      </c>
      <c r="K25" s="105">
        <v>1.2699999999999999E-2</v>
      </c>
    </row>
    <row r="26" spans="1:12" ht="15.75" x14ac:dyDescent="0.25">
      <c r="A26" s="54" t="s">
        <v>49</v>
      </c>
      <c r="B26" s="57" t="s">
        <v>50</v>
      </c>
      <c r="C26" s="58"/>
      <c r="D26" s="59" t="s">
        <v>51</v>
      </c>
      <c r="E26" s="56">
        <v>6.4999999999999997E-3</v>
      </c>
      <c r="H26" s="103" t="s">
        <v>77</v>
      </c>
      <c r="I26" s="99">
        <v>5.8999999999999999E-3</v>
      </c>
      <c r="J26" s="100">
        <v>1.23E-2</v>
      </c>
      <c r="K26" s="105">
        <v>1.3899999999999999E-2</v>
      </c>
    </row>
    <row r="27" spans="1:12" ht="16.5" thickBot="1" x14ac:dyDescent="0.3">
      <c r="A27" s="60"/>
      <c r="B27" s="57" t="s">
        <v>52</v>
      </c>
      <c r="C27" s="58"/>
      <c r="D27" s="59"/>
      <c r="E27" s="56">
        <v>0.03</v>
      </c>
      <c r="H27" s="103" t="s">
        <v>78</v>
      </c>
      <c r="I27" s="101">
        <v>6.1600000000000002E-2</v>
      </c>
      <c r="J27" s="102">
        <v>7.3999999999999996E-2</v>
      </c>
      <c r="K27" s="106">
        <v>8.9599999999999999E-2</v>
      </c>
    </row>
    <row r="28" spans="1:12" ht="15.75" x14ac:dyDescent="0.25">
      <c r="A28" s="60"/>
      <c r="B28" s="57" t="s">
        <v>53</v>
      </c>
      <c r="C28" s="58"/>
      <c r="D28" s="59"/>
      <c r="E28" s="61">
        <v>0.03</v>
      </c>
      <c r="H28" s="163" t="s">
        <v>80</v>
      </c>
      <c r="I28" s="164"/>
      <c r="J28" s="164"/>
      <c r="K28" s="165"/>
      <c r="L28" s="107">
        <v>3.6499999999999998E-2</v>
      </c>
    </row>
    <row r="29" spans="1:12" ht="15.75" x14ac:dyDescent="0.25">
      <c r="A29" s="60"/>
      <c r="B29" s="62" t="s">
        <v>54</v>
      </c>
      <c r="C29" s="64"/>
      <c r="D29" s="59"/>
      <c r="E29" s="65">
        <v>0</v>
      </c>
      <c r="H29" s="166" t="s">
        <v>81</v>
      </c>
      <c r="I29" s="167"/>
      <c r="J29" s="167"/>
      <c r="K29" s="168"/>
      <c r="L29" s="108">
        <v>0.03</v>
      </c>
    </row>
    <row r="30" spans="1:12" ht="16.5" thickBot="1" x14ac:dyDescent="0.3">
      <c r="A30" s="66" t="s">
        <v>55</v>
      </c>
      <c r="B30" s="66"/>
      <c r="C30" s="66"/>
      <c r="D30" s="66"/>
      <c r="E30" s="67">
        <f>IF(A18=" - Fornecimento de Materiais e Equipamentos (Aquisição direta)",0,ROUND((((1+SUM(E$21:E$23))*(1+E$24)*(1+E$25))/(1-SUM(E$26:E$28)))-1,4))</f>
        <v>0.20799999999999999</v>
      </c>
      <c r="H30" s="169" t="s">
        <v>79</v>
      </c>
      <c r="I30" s="170"/>
      <c r="J30" s="170"/>
      <c r="K30" s="171"/>
      <c r="L30" s="109">
        <v>0</v>
      </c>
    </row>
    <row r="31" spans="1:12" x14ac:dyDescent="0.25">
      <c r="A31" s="68" t="s">
        <v>56</v>
      </c>
      <c r="B31" s="69"/>
      <c r="C31" s="69"/>
      <c r="D31" s="69"/>
      <c r="E31" s="70">
        <f>IF(A18=" - Fornecimento de Materiais e Equipamentos (Aquisição direta)",0,ROUND((((1+SUM(E$21:E$23))*(1+E$24)*(1+E$25))/(1-SUM(E$26:E$29)))-1,4))</f>
        <v>0.20799999999999999</v>
      </c>
    </row>
    <row r="32" spans="1:12" x14ac:dyDescent="0.25">
      <c r="A32" s="42"/>
      <c r="B32" s="42"/>
      <c r="C32" s="42"/>
      <c r="D32" s="42"/>
      <c r="E32" s="42"/>
    </row>
    <row r="33" spans="1:5" x14ac:dyDescent="0.25">
      <c r="A33" s="42" t="s">
        <v>57</v>
      </c>
      <c r="B33" s="42"/>
      <c r="C33" s="42"/>
      <c r="D33" s="42"/>
      <c r="E33" s="42"/>
    </row>
    <row r="34" spans="1:5" x14ac:dyDescent="0.25">
      <c r="A34" s="42"/>
      <c r="B34" s="42"/>
      <c r="C34" s="42"/>
      <c r="D34" s="42"/>
      <c r="E34" s="42"/>
    </row>
    <row r="35" spans="1:5" x14ac:dyDescent="0.25">
      <c r="A35" s="157" t="str">
        <f>IF(AND(A18=" - Fornecimento de Materiais e Equipamentos (Aquisição direta)",E$31=0),"",IF(OR($AI$10&lt;$AK$10,$AI$10&gt;$AL$10)=TRUE(),$AK$21,""))</f>
        <v/>
      </c>
      <c r="B35" s="157"/>
      <c r="C35" s="157"/>
      <c r="D35" s="157"/>
      <c r="E35" s="157"/>
    </row>
    <row r="36" spans="1:5" x14ac:dyDescent="0.25">
      <c r="A36" s="71"/>
      <c r="B36" s="71"/>
      <c r="C36" s="71"/>
      <c r="D36" s="71"/>
      <c r="E36" s="71"/>
    </row>
    <row r="37" spans="1:5" ht="15.75" customHeight="1" x14ac:dyDescent="0.25">
      <c r="A37" s="158" t="s">
        <v>58</v>
      </c>
      <c r="B37" s="159"/>
      <c r="C37" s="159"/>
      <c r="D37" s="159"/>
      <c r="E37" s="72">
        <v>0.6</v>
      </c>
    </row>
    <row r="38" spans="1:5" x14ac:dyDescent="0.25">
      <c r="A38" s="158" t="s">
        <v>59</v>
      </c>
      <c r="B38" s="159"/>
      <c r="C38" s="159"/>
      <c r="D38" s="72">
        <v>0.05</v>
      </c>
      <c r="E38" s="71"/>
    </row>
    <row r="39" spans="1:5" x14ac:dyDescent="0.25">
      <c r="A39" s="73"/>
      <c r="B39" s="74"/>
      <c r="C39" s="74"/>
      <c r="D39" s="75"/>
      <c r="E39" s="76"/>
    </row>
    <row r="40" spans="1:5" x14ac:dyDescent="0.25">
      <c r="A40" s="160" t="s">
        <v>60</v>
      </c>
      <c r="B40" s="161"/>
      <c r="C40" s="161"/>
      <c r="D40" s="161"/>
      <c r="E40" s="161"/>
    </row>
    <row r="43" spans="1:5" x14ac:dyDescent="0.25">
      <c r="A43" s="77"/>
      <c r="B43" s="78"/>
      <c r="C43" s="79"/>
      <c r="D43" s="79"/>
      <c r="E43" s="79"/>
    </row>
    <row r="44" spans="1:5" x14ac:dyDescent="0.25">
      <c r="A44" s="63" t="s">
        <v>68</v>
      </c>
      <c r="B44" s="63"/>
      <c r="C44" s="55"/>
      <c r="D44" s="42"/>
      <c r="E44" s="42"/>
    </row>
    <row r="45" spans="1:5" x14ac:dyDescent="0.25">
      <c r="A45" s="156" t="s">
        <v>66</v>
      </c>
      <c r="B45" s="156"/>
      <c r="C45" s="156"/>
      <c r="D45" s="80" t="s">
        <v>61</v>
      </c>
      <c r="E45" s="81" t="s">
        <v>89</v>
      </c>
    </row>
    <row r="46" spans="1:5" x14ac:dyDescent="0.25">
      <c r="A46" s="156" t="s">
        <v>82</v>
      </c>
      <c r="B46" s="156"/>
      <c r="C46" s="156"/>
      <c r="D46" s="82"/>
      <c r="E46" s="82"/>
    </row>
    <row r="47" spans="1:5" x14ac:dyDescent="0.25">
      <c r="A47" s="82"/>
      <c r="B47" s="83"/>
      <c r="C47" s="84"/>
      <c r="D47" s="82"/>
      <c r="E47" s="82"/>
    </row>
  </sheetData>
  <sheetProtection algorithmName="SHA-512" hashValue="zS2J2QuSriQMmq35CI8I7BYMxtP7QuoUVdwXMqk1tX0ZYJc6KnCW6lf2ucZHEqP+JmUwFMZ01CNKZgKMcLJfjw==" saltValue="2czqNS62Fr2OD4BXVTWdGA==" spinCount="100000" sheet="1" objects="1" scenarios="1"/>
  <mergeCells count="15">
    <mergeCell ref="A8:C8"/>
    <mergeCell ref="H28:K28"/>
    <mergeCell ref="H29:K29"/>
    <mergeCell ref="H30:K30"/>
    <mergeCell ref="H21:K21"/>
    <mergeCell ref="B14:B15"/>
    <mergeCell ref="C14:E15"/>
    <mergeCell ref="C11:E11"/>
    <mergeCell ref="C12:E12"/>
    <mergeCell ref="A45:C45"/>
    <mergeCell ref="A46:C46"/>
    <mergeCell ref="A35:E35"/>
    <mergeCell ref="A37:D37"/>
    <mergeCell ref="A38:C38"/>
    <mergeCell ref="A40:E40"/>
  </mergeCells>
  <dataValidations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ErrorMessage="1" sqref="A18:J18" xr:uid="{32F163A1-967B-40F3-90B3-A6CBC22CEEE4}">
      <formula1>BDI.TipoObra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CRONOGRAMA</vt:lpstr>
      <vt:lpstr>BDI</vt:lpstr>
      <vt:lpstr>BDI!Area_de_impressao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 11</cp:lastModifiedBy>
  <cp:lastPrinted>2019-06-12T17:29:23Z</cp:lastPrinted>
  <dcterms:created xsi:type="dcterms:W3CDTF">2013-05-17T17:26:46Z</dcterms:created>
  <dcterms:modified xsi:type="dcterms:W3CDTF">2024-03-19T19:25:09Z</dcterms:modified>
</cp:coreProperties>
</file>